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35" windowHeight="9300"/>
  </bookViews>
  <sheets>
    <sheet name="دليل " sheetId="2" r:id="rId1"/>
    <sheet name="البرنامج" sheetId="1" r:id="rId2"/>
    <sheet name="تقرير سنوى" sheetId="3" r:id="rId3"/>
    <sheet name="تقرير اقسام" sheetId="4" r:id="rId4"/>
  </sheets>
  <definedNames>
    <definedName name="_xlnm._FilterDatabase" localSheetId="1" hidden="1">البرنامج!$B$4:$AH$1003</definedName>
    <definedName name="_xlnm.Print_Area" localSheetId="2">'تقرير سنوى'!$B$1:$AE$48</definedName>
  </definedNames>
  <calcPr calcId="144525"/>
</workbook>
</file>

<file path=xl/calcChain.xml><?xml version="1.0" encoding="utf-8"?>
<calcChain xmlns="http://schemas.openxmlformats.org/spreadsheetml/2006/main">
  <c r="P5" i="1" l="1"/>
  <c r="J3" i="4" l="1"/>
  <c r="E4" i="1"/>
  <c r="C22" i="4" l="1"/>
  <c r="C23" i="4"/>
  <c r="C24" i="4"/>
  <c r="C25" i="4"/>
  <c r="C26" i="4"/>
  <c r="C27" i="4"/>
  <c r="C28" i="4"/>
  <c r="C29" i="4"/>
  <c r="C30" i="4"/>
  <c r="C31" i="4"/>
  <c r="C32" i="4"/>
  <c r="C33" i="4"/>
  <c r="C34" i="4"/>
  <c r="C21" i="4"/>
  <c r="AC3" i="3"/>
  <c r="Y27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F35" i="4" s="1"/>
  <c r="E19" i="4"/>
  <c r="E18" i="4"/>
  <c r="E17" i="4"/>
  <c r="E16" i="4"/>
  <c r="E15" i="4"/>
  <c r="E14" i="4"/>
  <c r="E13" i="4"/>
  <c r="U10" i="4"/>
  <c r="C11" i="4"/>
  <c r="E11" i="4"/>
  <c r="J11" i="4"/>
  <c r="J29" i="4" s="1"/>
  <c r="C12" i="4"/>
  <c r="E12" i="4"/>
  <c r="J12" i="4"/>
  <c r="J30" i="4" s="1"/>
  <c r="C13" i="4"/>
  <c r="J13" i="4"/>
  <c r="J31" i="4" s="1"/>
  <c r="C14" i="4"/>
  <c r="J14" i="4"/>
  <c r="J32" i="4" s="1"/>
  <c r="C15" i="4"/>
  <c r="J15" i="4"/>
  <c r="J33" i="4" s="1"/>
  <c r="C16" i="4"/>
  <c r="J16" i="4"/>
  <c r="J34" i="4" s="1"/>
  <c r="C17" i="4"/>
  <c r="J17" i="4"/>
  <c r="J35" i="4" s="1"/>
  <c r="C18" i="4"/>
  <c r="J18" i="4"/>
  <c r="J36" i="4" s="1"/>
  <c r="C19" i="4"/>
  <c r="J19" i="4"/>
  <c r="J37" i="4" s="1"/>
  <c r="J20" i="4"/>
  <c r="J38" i="4" s="1"/>
  <c r="J21" i="4"/>
  <c r="J39" i="4" s="1"/>
  <c r="J22" i="4"/>
  <c r="J40" i="4" s="1"/>
  <c r="M3" i="3"/>
  <c r="N3" i="3"/>
  <c r="AD3" i="3"/>
  <c r="AE3" i="3"/>
  <c r="F2" i="1"/>
  <c r="F3" i="1" a="1"/>
  <c r="F3" i="1" s="1"/>
  <c r="G3" i="1"/>
  <c r="H3" i="1"/>
  <c r="I3" i="1"/>
  <c r="J3" i="1"/>
  <c r="K3" i="1"/>
  <c r="L3" i="1"/>
  <c r="M3" i="1"/>
  <c r="N3" i="1"/>
  <c r="O3" i="1"/>
  <c r="F4" i="1" a="1"/>
  <c r="F4" i="1" s="1"/>
  <c r="G4" i="1"/>
  <c r="L10" i="4" s="1"/>
  <c r="H4" i="1"/>
  <c r="M10" i="4" s="1"/>
  <c r="I4" i="1"/>
  <c r="N10" i="4" s="1"/>
  <c r="J4" i="1"/>
  <c r="O10" i="4" s="1"/>
  <c r="K4" i="1"/>
  <c r="P10" i="4" s="1"/>
  <c r="L4" i="1"/>
  <c r="Q10" i="4" s="1"/>
  <c r="M4" i="1"/>
  <c r="R10" i="4" s="1"/>
  <c r="N4" i="1"/>
  <c r="S10" i="4" s="1"/>
  <c r="O4" i="1"/>
  <c r="T10" i="4" s="1"/>
  <c r="R4" i="1" a="1"/>
  <c r="R4" i="1" s="1"/>
  <c r="S4" i="1"/>
  <c r="P3" i="3" s="1"/>
  <c r="T4" i="1"/>
  <c r="Q3" i="3" s="1"/>
  <c r="U4" i="1"/>
  <c r="R3" i="3" s="1"/>
  <c r="V4" i="1"/>
  <c r="S3" i="3" s="1"/>
  <c r="W4" i="1"/>
  <c r="T3" i="3" s="1"/>
  <c r="X4" i="1"/>
  <c r="U3" i="3" s="1"/>
  <c r="Y4" i="1"/>
  <c r="V3" i="3" s="1"/>
  <c r="Z4" i="1"/>
  <c r="W3" i="3" s="1"/>
  <c r="AA4" i="1"/>
  <c r="X3" i="3" s="1"/>
  <c r="AB4" i="1"/>
  <c r="Y3" i="3" s="1"/>
  <c r="AC4" i="1"/>
  <c r="Z3" i="3" s="1"/>
  <c r="AD4" i="1"/>
  <c r="AA3" i="3" s="1"/>
  <c r="AE4" i="1"/>
  <c r="AB3" i="3" s="1"/>
  <c r="A5" i="1"/>
  <c r="AG5" i="1"/>
  <c r="AH5" i="1"/>
  <c r="A6" i="1"/>
  <c r="P6" i="1"/>
  <c r="AG6" i="1"/>
  <c r="AH6" i="1"/>
  <c r="A7" i="1"/>
  <c r="P7" i="1"/>
  <c r="AG7" i="1"/>
  <c r="AH7" i="1"/>
  <c r="A8" i="1"/>
  <c r="P8" i="1"/>
  <c r="AG8" i="1"/>
  <c r="AH8" i="1"/>
  <c r="A9" i="1"/>
  <c r="P9" i="1"/>
  <c r="AG9" i="1"/>
  <c r="AH9" i="1"/>
  <c r="A10" i="1"/>
  <c r="P10" i="1"/>
  <c r="AG10" i="1"/>
  <c r="AH10" i="1"/>
  <c r="A11" i="1"/>
  <c r="P11" i="1"/>
  <c r="AG11" i="1"/>
  <c r="AH11" i="1"/>
  <c r="A12" i="1"/>
  <c r="P12" i="1"/>
  <c r="AG12" i="1"/>
  <c r="AH12" i="1"/>
  <c r="A13" i="1"/>
  <c r="P13" i="1"/>
  <c r="AG13" i="1"/>
  <c r="AH13" i="1"/>
  <c r="A14" i="1"/>
  <c r="P14" i="1"/>
  <c r="AG14" i="1"/>
  <c r="AH14" i="1"/>
  <c r="A15" i="1"/>
  <c r="P15" i="1"/>
  <c r="AG15" i="1"/>
  <c r="AH15" i="1"/>
  <c r="A16" i="1"/>
  <c r="P16" i="1"/>
  <c r="AG16" i="1"/>
  <c r="AH16" i="1"/>
  <c r="A17" i="1"/>
  <c r="P17" i="1"/>
  <c r="AG17" i="1"/>
  <c r="AH17" i="1"/>
  <c r="A18" i="1"/>
  <c r="P18" i="1"/>
  <c r="AG18" i="1"/>
  <c r="AH18" i="1"/>
  <c r="A19" i="1"/>
  <c r="P19" i="1"/>
  <c r="AG19" i="1"/>
  <c r="AH19" i="1"/>
  <c r="A20" i="1"/>
  <c r="P20" i="1"/>
  <c r="AG20" i="1"/>
  <c r="AH20" i="1"/>
  <c r="A21" i="1"/>
  <c r="P21" i="1"/>
  <c r="AG21" i="1"/>
  <c r="AH21" i="1"/>
  <c r="A22" i="1"/>
  <c r="P22" i="1"/>
  <c r="AG22" i="1"/>
  <c r="AH22" i="1"/>
  <c r="A23" i="1"/>
  <c r="P23" i="1"/>
  <c r="AG23" i="1"/>
  <c r="AH23" i="1"/>
  <c r="A24" i="1"/>
  <c r="P24" i="1"/>
  <c r="AG24" i="1"/>
  <c r="AH24" i="1"/>
  <c r="A25" i="1"/>
  <c r="P25" i="1"/>
  <c r="AG25" i="1"/>
  <c r="AH25" i="1"/>
  <c r="A26" i="1"/>
  <c r="P26" i="1"/>
  <c r="AG26" i="1"/>
  <c r="AH26" i="1"/>
  <c r="A27" i="1"/>
  <c r="P27" i="1"/>
  <c r="AG27" i="1"/>
  <c r="AH27" i="1"/>
  <c r="A28" i="1"/>
  <c r="P28" i="1"/>
  <c r="AG28" i="1"/>
  <c r="AH28" i="1"/>
  <c r="A29" i="1"/>
  <c r="P29" i="1"/>
  <c r="AG29" i="1"/>
  <c r="AH29" i="1"/>
  <c r="A30" i="1"/>
  <c r="P30" i="1"/>
  <c r="AG30" i="1"/>
  <c r="AH30" i="1"/>
  <c r="A31" i="1"/>
  <c r="P31" i="1"/>
  <c r="AG31" i="1"/>
  <c r="AH31" i="1"/>
  <c r="A32" i="1"/>
  <c r="P32" i="1"/>
  <c r="AG32" i="1"/>
  <c r="AH32" i="1"/>
  <c r="A33" i="1"/>
  <c r="P33" i="1"/>
  <c r="AG33" i="1"/>
  <c r="AH33" i="1"/>
  <c r="A34" i="1"/>
  <c r="P34" i="1"/>
  <c r="AG34" i="1"/>
  <c r="AH34" i="1"/>
  <c r="A35" i="1"/>
  <c r="P35" i="1"/>
  <c r="AG35" i="1"/>
  <c r="AH35" i="1"/>
  <c r="A36" i="1"/>
  <c r="P36" i="1"/>
  <c r="AG36" i="1"/>
  <c r="AH36" i="1"/>
  <c r="A37" i="1"/>
  <c r="P37" i="1"/>
  <c r="AG37" i="1"/>
  <c r="AH37" i="1"/>
  <c r="A38" i="1"/>
  <c r="P38" i="1"/>
  <c r="AG38" i="1"/>
  <c r="AH38" i="1"/>
  <c r="A39" i="1"/>
  <c r="P39" i="1"/>
  <c r="AG39" i="1"/>
  <c r="AH39" i="1"/>
  <c r="A40" i="1"/>
  <c r="P40" i="1"/>
  <c r="AG40" i="1"/>
  <c r="AH40" i="1"/>
  <c r="A41" i="1"/>
  <c r="P41" i="1"/>
  <c r="AG41" i="1"/>
  <c r="AH41" i="1"/>
  <c r="A42" i="1"/>
  <c r="P42" i="1"/>
  <c r="AG42" i="1"/>
  <c r="AH42" i="1"/>
  <c r="A43" i="1"/>
  <c r="P43" i="1"/>
  <c r="AG43" i="1"/>
  <c r="AH43" i="1"/>
  <c r="A44" i="1"/>
  <c r="P44" i="1"/>
  <c r="AG44" i="1"/>
  <c r="AH44" i="1"/>
  <c r="A45" i="1"/>
  <c r="P45" i="1"/>
  <c r="AG45" i="1"/>
  <c r="AH45" i="1"/>
  <c r="A46" i="1"/>
  <c r="P46" i="1"/>
  <c r="AG46" i="1"/>
  <c r="AH46" i="1"/>
  <c r="A47" i="1"/>
  <c r="P47" i="1"/>
  <c r="AG47" i="1"/>
  <c r="AH47" i="1"/>
  <c r="A48" i="1"/>
  <c r="P48" i="1"/>
  <c r="AG48" i="1"/>
  <c r="AH48" i="1"/>
  <c r="A49" i="1"/>
  <c r="P49" i="1"/>
  <c r="AG49" i="1"/>
  <c r="AH49" i="1"/>
  <c r="A50" i="1"/>
  <c r="P50" i="1"/>
  <c r="AG50" i="1"/>
  <c r="AH50" i="1"/>
  <c r="A51" i="1"/>
  <c r="P51" i="1"/>
  <c r="AG51" i="1"/>
  <c r="AH51" i="1"/>
  <c r="A52" i="1"/>
  <c r="P52" i="1"/>
  <c r="AG52" i="1"/>
  <c r="AH52" i="1"/>
  <c r="A53" i="1"/>
  <c r="P53" i="1"/>
  <c r="AG53" i="1"/>
  <c r="AH53" i="1"/>
  <c r="A54" i="1"/>
  <c r="P54" i="1"/>
  <c r="AG54" i="1"/>
  <c r="AH54" i="1"/>
  <c r="A55" i="1"/>
  <c r="P55" i="1"/>
  <c r="AG55" i="1"/>
  <c r="AH55" i="1"/>
  <c r="A56" i="1"/>
  <c r="P56" i="1"/>
  <c r="AG56" i="1"/>
  <c r="AH56" i="1"/>
  <c r="A57" i="1"/>
  <c r="P57" i="1"/>
  <c r="AG57" i="1"/>
  <c r="AH57" i="1"/>
  <c r="A58" i="1"/>
  <c r="P58" i="1"/>
  <c r="AG58" i="1"/>
  <c r="AH58" i="1"/>
  <c r="A59" i="1"/>
  <c r="P59" i="1"/>
  <c r="AG59" i="1"/>
  <c r="AH59" i="1"/>
  <c r="A60" i="1"/>
  <c r="P60" i="1"/>
  <c r="AG60" i="1"/>
  <c r="AH60" i="1"/>
  <c r="A61" i="1"/>
  <c r="P61" i="1"/>
  <c r="AG61" i="1"/>
  <c r="AH61" i="1"/>
  <c r="A62" i="1"/>
  <c r="P62" i="1"/>
  <c r="AG62" i="1"/>
  <c r="AH62" i="1"/>
  <c r="A63" i="1"/>
  <c r="P63" i="1"/>
  <c r="AG63" i="1"/>
  <c r="AH63" i="1"/>
  <c r="A64" i="1"/>
  <c r="P64" i="1"/>
  <c r="AG64" i="1"/>
  <c r="AH64" i="1"/>
  <c r="A65" i="1"/>
  <c r="P65" i="1"/>
  <c r="AG65" i="1"/>
  <c r="AH65" i="1"/>
  <c r="A66" i="1"/>
  <c r="P66" i="1"/>
  <c r="AG66" i="1"/>
  <c r="AH66" i="1"/>
  <c r="A67" i="1"/>
  <c r="P67" i="1"/>
  <c r="AG67" i="1"/>
  <c r="AH67" i="1"/>
  <c r="A68" i="1"/>
  <c r="P68" i="1"/>
  <c r="AG68" i="1"/>
  <c r="AH68" i="1"/>
  <c r="A69" i="1"/>
  <c r="P69" i="1"/>
  <c r="AG69" i="1"/>
  <c r="AH69" i="1"/>
  <c r="A70" i="1"/>
  <c r="P70" i="1"/>
  <c r="AG70" i="1"/>
  <c r="AH70" i="1"/>
  <c r="A71" i="1"/>
  <c r="P71" i="1"/>
  <c r="AG71" i="1"/>
  <c r="AH71" i="1"/>
  <c r="A72" i="1"/>
  <c r="P72" i="1"/>
  <c r="AG72" i="1"/>
  <c r="AH72" i="1"/>
  <c r="A73" i="1"/>
  <c r="P73" i="1"/>
  <c r="AG73" i="1"/>
  <c r="AH73" i="1"/>
  <c r="A74" i="1"/>
  <c r="P74" i="1"/>
  <c r="AG74" i="1"/>
  <c r="AH74" i="1"/>
  <c r="A75" i="1"/>
  <c r="P75" i="1"/>
  <c r="AG75" i="1"/>
  <c r="AH75" i="1"/>
  <c r="A76" i="1"/>
  <c r="P76" i="1"/>
  <c r="AG76" i="1"/>
  <c r="AH76" i="1"/>
  <c r="A77" i="1"/>
  <c r="P77" i="1"/>
  <c r="AG77" i="1"/>
  <c r="AH77" i="1"/>
  <c r="A78" i="1"/>
  <c r="P78" i="1"/>
  <c r="AG78" i="1"/>
  <c r="AH78" i="1"/>
  <c r="A79" i="1"/>
  <c r="P79" i="1"/>
  <c r="AG79" i="1"/>
  <c r="AH79" i="1"/>
  <c r="A80" i="1"/>
  <c r="P80" i="1"/>
  <c r="AG80" i="1"/>
  <c r="AH80" i="1"/>
  <c r="A81" i="1"/>
  <c r="P81" i="1"/>
  <c r="AG81" i="1"/>
  <c r="AH81" i="1"/>
  <c r="A82" i="1"/>
  <c r="P82" i="1"/>
  <c r="AG82" i="1"/>
  <c r="AH82" i="1"/>
  <c r="A83" i="1"/>
  <c r="P83" i="1"/>
  <c r="AG83" i="1"/>
  <c r="AH83" i="1"/>
  <c r="A84" i="1"/>
  <c r="P84" i="1"/>
  <c r="AG84" i="1"/>
  <c r="AH84" i="1"/>
  <c r="A85" i="1"/>
  <c r="P85" i="1"/>
  <c r="AG85" i="1"/>
  <c r="AH85" i="1"/>
  <c r="A86" i="1"/>
  <c r="P86" i="1"/>
  <c r="AG86" i="1"/>
  <c r="AH86" i="1"/>
  <c r="A87" i="1"/>
  <c r="P87" i="1"/>
  <c r="AG87" i="1"/>
  <c r="AH87" i="1"/>
  <c r="A88" i="1"/>
  <c r="P88" i="1"/>
  <c r="AG88" i="1"/>
  <c r="AH88" i="1"/>
  <c r="A89" i="1"/>
  <c r="P89" i="1"/>
  <c r="AG89" i="1"/>
  <c r="AH89" i="1"/>
  <c r="A90" i="1"/>
  <c r="P90" i="1"/>
  <c r="AG90" i="1"/>
  <c r="AH90" i="1"/>
  <c r="A91" i="1"/>
  <c r="P91" i="1"/>
  <c r="AG91" i="1"/>
  <c r="AH91" i="1"/>
  <c r="A92" i="1"/>
  <c r="P92" i="1"/>
  <c r="AG92" i="1"/>
  <c r="AH92" i="1"/>
  <c r="A93" i="1"/>
  <c r="P93" i="1"/>
  <c r="AG93" i="1"/>
  <c r="AH93" i="1"/>
  <c r="A94" i="1"/>
  <c r="P94" i="1"/>
  <c r="AG94" i="1"/>
  <c r="AH94" i="1"/>
  <c r="A95" i="1"/>
  <c r="P95" i="1"/>
  <c r="AG95" i="1"/>
  <c r="AH95" i="1"/>
  <c r="A96" i="1"/>
  <c r="P96" i="1"/>
  <c r="AG96" i="1"/>
  <c r="AH96" i="1"/>
  <c r="A97" i="1"/>
  <c r="P97" i="1"/>
  <c r="AG97" i="1"/>
  <c r="AH97" i="1"/>
  <c r="A98" i="1"/>
  <c r="P98" i="1"/>
  <c r="AG98" i="1"/>
  <c r="AH98" i="1"/>
  <c r="A99" i="1"/>
  <c r="P99" i="1"/>
  <c r="AG99" i="1"/>
  <c r="AH99" i="1"/>
  <c r="A100" i="1"/>
  <c r="P100" i="1"/>
  <c r="AG100" i="1"/>
  <c r="AH100" i="1"/>
  <c r="A101" i="1"/>
  <c r="P101" i="1"/>
  <c r="AG101" i="1"/>
  <c r="AH101" i="1"/>
  <c r="A102" i="1"/>
  <c r="P102" i="1"/>
  <c r="AG102" i="1"/>
  <c r="AH102" i="1"/>
  <c r="A103" i="1"/>
  <c r="P103" i="1"/>
  <c r="AG103" i="1"/>
  <c r="AH103" i="1"/>
  <c r="A104" i="1"/>
  <c r="P104" i="1"/>
  <c r="AG104" i="1"/>
  <c r="AH104" i="1"/>
  <c r="A105" i="1"/>
  <c r="P105" i="1"/>
  <c r="AG105" i="1"/>
  <c r="AH105" i="1"/>
  <c r="A106" i="1"/>
  <c r="P106" i="1"/>
  <c r="AG106" i="1"/>
  <c r="AH106" i="1"/>
  <c r="A107" i="1"/>
  <c r="P107" i="1"/>
  <c r="AG107" i="1"/>
  <c r="AH107" i="1"/>
  <c r="A108" i="1"/>
  <c r="P108" i="1"/>
  <c r="AG108" i="1"/>
  <c r="AH108" i="1"/>
  <c r="A109" i="1"/>
  <c r="P109" i="1"/>
  <c r="AG109" i="1"/>
  <c r="AH109" i="1"/>
  <c r="A110" i="1"/>
  <c r="P110" i="1"/>
  <c r="AG110" i="1"/>
  <c r="AH110" i="1"/>
  <c r="A111" i="1"/>
  <c r="P111" i="1"/>
  <c r="AG111" i="1"/>
  <c r="AH111" i="1"/>
  <c r="A112" i="1"/>
  <c r="P112" i="1"/>
  <c r="AG112" i="1"/>
  <c r="AH112" i="1"/>
  <c r="A113" i="1"/>
  <c r="P113" i="1"/>
  <c r="AG113" i="1"/>
  <c r="AH113" i="1"/>
  <c r="A114" i="1"/>
  <c r="P114" i="1"/>
  <c r="AG114" i="1"/>
  <c r="AH114" i="1"/>
  <c r="A115" i="1"/>
  <c r="P115" i="1"/>
  <c r="AG115" i="1"/>
  <c r="AH115" i="1"/>
  <c r="A116" i="1"/>
  <c r="P116" i="1"/>
  <c r="AG116" i="1"/>
  <c r="AH116" i="1"/>
  <c r="A117" i="1"/>
  <c r="P117" i="1"/>
  <c r="AG117" i="1"/>
  <c r="AH117" i="1"/>
  <c r="A118" i="1"/>
  <c r="P118" i="1"/>
  <c r="AG118" i="1"/>
  <c r="AH118" i="1"/>
  <c r="A119" i="1"/>
  <c r="P119" i="1"/>
  <c r="AG119" i="1"/>
  <c r="AH119" i="1"/>
  <c r="A120" i="1"/>
  <c r="P120" i="1"/>
  <c r="AG120" i="1"/>
  <c r="AH120" i="1"/>
  <c r="A121" i="1"/>
  <c r="P121" i="1"/>
  <c r="AG121" i="1"/>
  <c r="AH121" i="1"/>
  <c r="A122" i="1"/>
  <c r="P122" i="1"/>
  <c r="AG122" i="1"/>
  <c r="AH122" i="1"/>
  <c r="A123" i="1"/>
  <c r="P123" i="1"/>
  <c r="AG123" i="1"/>
  <c r="AH123" i="1"/>
  <c r="A124" i="1"/>
  <c r="P124" i="1"/>
  <c r="AG124" i="1"/>
  <c r="AH124" i="1"/>
  <c r="A125" i="1"/>
  <c r="P125" i="1"/>
  <c r="AG125" i="1"/>
  <c r="AH125" i="1"/>
  <c r="A126" i="1"/>
  <c r="P126" i="1"/>
  <c r="AG126" i="1"/>
  <c r="AH126" i="1"/>
  <c r="A127" i="1"/>
  <c r="P127" i="1"/>
  <c r="AG127" i="1"/>
  <c r="AH127" i="1"/>
  <c r="A128" i="1"/>
  <c r="P128" i="1"/>
  <c r="AG128" i="1"/>
  <c r="AH128" i="1"/>
  <c r="A129" i="1"/>
  <c r="P129" i="1"/>
  <c r="AG129" i="1"/>
  <c r="AH129" i="1"/>
  <c r="A130" i="1"/>
  <c r="P130" i="1"/>
  <c r="AG130" i="1"/>
  <c r="AH130" i="1"/>
  <c r="A131" i="1"/>
  <c r="P131" i="1"/>
  <c r="AG131" i="1"/>
  <c r="AH131" i="1"/>
  <c r="A132" i="1"/>
  <c r="P132" i="1"/>
  <c r="AG132" i="1"/>
  <c r="AH132" i="1"/>
  <c r="A133" i="1"/>
  <c r="P133" i="1"/>
  <c r="AG133" i="1"/>
  <c r="AH133" i="1"/>
  <c r="A134" i="1"/>
  <c r="P134" i="1"/>
  <c r="AG134" i="1"/>
  <c r="AH134" i="1"/>
  <c r="A135" i="1"/>
  <c r="P135" i="1"/>
  <c r="AG135" i="1"/>
  <c r="AH135" i="1"/>
  <c r="A136" i="1"/>
  <c r="P136" i="1"/>
  <c r="AG136" i="1"/>
  <c r="AH136" i="1"/>
  <c r="A137" i="1"/>
  <c r="P137" i="1"/>
  <c r="AG137" i="1"/>
  <c r="AH137" i="1"/>
  <c r="A138" i="1"/>
  <c r="P138" i="1"/>
  <c r="AG138" i="1"/>
  <c r="AH138" i="1"/>
  <c r="A139" i="1"/>
  <c r="P139" i="1"/>
  <c r="AG139" i="1"/>
  <c r="AH139" i="1"/>
  <c r="A140" i="1"/>
  <c r="P140" i="1"/>
  <c r="AG140" i="1"/>
  <c r="AH140" i="1"/>
  <c r="A141" i="1"/>
  <c r="P141" i="1"/>
  <c r="AG141" i="1"/>
  <c r="AH141" i="1"/>
  <c r="A142" i="1"/>
  <c r="P142" i="1"/>
  <c r="AG142" i="1"/>
  <c r="AH142" i="1"/>
  <c r="A143" i="1"/>
  <c r="P143" i="1"/>
  <c r="AG143" i="1"/>
  <c r="AH143" i="1"/>
  <c r="A144" i="1"/>
  <c r="P144" i="1"/>
  <c r="AG144" i="1"/>
  <c r="AH144" i="1"/>
  <c r="A145" i="1"/>
  <c r="P145" i="1"/>
  <c r="AG145" i="1"/>
  <c r="AH145" i="1"/>
  <c r="A146" i="1"/>
  <c r="P146" i="1"/>
  <c r="AG146" i="1"/>
  <c r="AH146" i="1"/>
  <c r="A147" i="1"/>
  <c r="P147" i="1"/>
  <c r="AG147" i="1"/>
  <c r="AH147" i="1"/>
  <c r="A148" i="1"/>
  <c r="P148" i="1"/>
  <c r="AG148" i="1"/>
  <c r="AH148" i="1"/>
  <c r="A149" i="1"/>
  <c r="P149" i="1"/>
  <c r="AG149" i="1"/>
  <c r="AH149" i="1"/>
  <c r="A150" i="1"/>
  <c r="P150" i="1"/>
  <c r="AG150" i="1"/>
  <c r="AH150" i="1"/>
  <c r="A151" i="1"/>
  <c r="P151" i="1"/>
  <c r="AG151" i="1"/>
  <c r="AH151" i="1"/>
  <c r="A152" i="1"/>
  <c r="P152" i="1"/>
  <c r="AG152" i="1"/>
  <c r="AH152" i="1"/>
  <c r="A153" i="1"/>
  <c r="P153" i="1"/>
  <c r="AG153" i="1"/>
  <c r="AH153" i="1"/>
  <c r="A154" i="1"/>
  <c r="P154" i="1"/>
  <c r="AG154" i="1"/>
  <c r="AH154" i="1"/>
  <c r="A155" i="1"/>
  <c r="P155" i="1"/>
  <c r="AG155" i="1"/>
  <c r="AH155" i="1"/>
  <c r="A156" i="1"/>
  <c r="P156" i="1"/>
  <c r="AG156" i="1"/>
  <c r="AH156" i="1"/>
  <c r="A157" i="1"/>
  <c r="P157" i="1"/>
  <c r="AG157" i="1"/>
  <c r="AH157" i="1"/>
  <c r="A158" i="1"/>
  <c r="P158" i="1"/>
  <c r="AG158" i="1"/>
  <c r="AH158" i="1"/>
  <c r="A159" i="1"/>
  <c r="P159" i="1"/>
  <c r="AG159" i="1"/>
  <c r="AH159" i="1"/>
  <c r="A160" i="1"/>
  <c r="P160" i="1"/>
  <c r="AG160" i="1"/>
  <c r="AH160" i="1"/>
  <c r="A161" i="1"/>
  <c r="P161" i="1"/>
  <c r="AG161" i="1"/>
  <c r="AH161" i="1"/>
  <c r="A162" i="1"/>
  <c r="P162" i="1"/>
  <c r="AG162" i="1"/>
  <c r="AH162" i="1"/>
  <c r="A163" i="1"/>
  <c r="P163" i="1"/>
  <c r="AG163" i="1"/>
  <c r="AH163" i="1"/>
  <c r="A164" i="1"/>
  <c r="P164" i="1"/>
  <c r="AG164" i="1"/>
  <c r="AH164" i="1"/>
  <c r="A165" i="1"/>
  <c r="P165" i="1"/>
  <c r="AG165" i="1"/>
  <c r="AH165" i="1"/>
  <c r="A166" i="1"/>
  <c r="P166" i="1"/>
  <c r="AG166" i="1"/>
  <c r="AH166" i="1"/>
  <c r="A167" i="1"/>
  <c r="P167" i="1"/>
  <c r="AG167" i="1"/>
  <c r="AH167" i="1"/>
  <c r="A168" i="1"/>
  <c r="P168" i="1"/>
  <c r="AG168" i="1"/>
  <c r="AH168" i="1"/>
  <c r="A169" i="1"/>
  <c r="P169" i="1"/>
  <c r="AG169" i="1"/>
  <c r="AH169" i="1"/>
  <c r="A170" i="1"/>
  <c r="P170" i="1"/>
  <c r="AG170" i="1"/>
  <c r="AH170" i="1"/>
  <c r="A171" i="1"/>
  <c r="P171" i="1"/>
  <c r="AG171" i="1"/>
  <c r="AH171" i="1"/>
  <c r="A172" i="1"/>
  <c r="P172" i="1"/>
  <c r="AG172" i="1"/>
  <c r="AH172" i="1"/>
  <c r="A173" i="1"/>
  <c r="P173" i="1"/>
  <c r="AG173" i="1"/>
  <c r="AH173" i="1"/>
  <c r="A174" i="1"/>
  <c r="P174" i="1"/>
  <c r="AG174" i="1"/>
  <c r="AH174" i="1"/>
  <c r="A175" i="1"/>
  <c r="P175" i="1"/>
  <c r="AG175" i="1"/>
  <c r="AH175" i="1"/>
  <c r="A176" i="1"/>
  <c r="P176" i="1"/>
  <c r="AG176" i="1"/>
  <c r="AH176" i="1"/>
  <c r="A177" i="1"/>
  <c r="P177" i="1"/>
  <c r="AG177" i="1"/>
  <c r="AH177" i="1"/>
  <c r="A178" i="1"/>
  <c r="P178" i="1"/>
  <c r="AG178" i="1"/>
  <c r="AH178" i="1"/>
  <c r="A179" i="1"/>
  <c r="P179" i="1"/>
  <c r="AG179" i="1"/>
  <c r="AH179" i="1"/>
  <c r="A180" i="1"/>
  <c r="P180" i="1"/>
  <c r="AG180" i="1"/>
  <c r="AH180" i="1"/>
  <c r="A181" i="1"/>
  <c r="P181" i="1"/>
  <c r="AG181" i="1"/>
  <c r="AH181" i="1"/>
  <c r="A182" i="1"/>
  <c r="P182" i="1"/>
  <c r="AG182" i="1"/>
  <c r="AH182" i="1"/>
  <c r="A183" i="1"/>
  <c r="P183" i="1"/>
  <c r="AG183" i="1"/>
  <c r="AH183" i="1"/>
  <c r="A184" i="1"/>
  <c r="P184" i="1"/>
  <c r="AG184" i="1"/>
  <c r="AH184" i="1"/>
  <c r="A185" i="1"/>
  <c r="P185" i="1"/>
  <c r="AG185" i="1"/>
  <c r="AH185" i="1"/>
  <c r="A186" i="1"/>
  <c r="P186" i="1"/>
  <c r="AG186" i="1"/>
  <c r="AH186" i="1"/>
  <c r="A187" i="1"/>
  <c r="P187" i="1"/>
  <c r="AG187" i="1"/>
  <c r="AH187" i="1"/>
  <c r="A188" i="1"/>
  <c r="P188" i="1"/>
  <c r="AG188" i="1"/>
  <c r="AH188" i="1"/>
  <c r="A189" i="1"/>
  <c r="P189" i="1"/>
  <c r="AG189" i="1"/>
  <c r="AH189" i="1"/>
  <c r="A190" i="1"/>
  <c r="P190" i="1"/>
  <c r="AG190" i="1"/>
  <c r="AH190" i="1"/>
  <c r="A191" i="1"/>
  <c r="P191" i="1"/>
  <c r="AG191" i="1"/>
  <c r="AH191" i="1"/>
  <c r="A192" i="1"/>
  <c r="P192" i="1"/>
  <c r="AG192" i="1"/>
  <c r="AH192" i="1"/>
  <c r="A193" i="1"/>
  <c r="P193" i="1"/>
  <c r="AG193" i="1"/>
  <c r="AH193" i="1"/>
  <c r="A194" i="1"/>
  <c r="P194" i="1"/>
  <c r="AG194" i="1"/>
  <c r="AH194" i="1"/>
  <c r="A195" i="1"/>
  <c r="P195" i="1"/>
  <c r="AG195" i="1"/>
  <c r="AH195" i="1"/>
  <c r="A196" i="1"/>
  <c r="P196" i="1"/>
  <c r="AG196" i="1"/>
  <c r="AH196" i="1"/>
  <c r="A197" i="1"/>
  <c r="P197" i="1"/>
  <c r="AG197" i="1"/>
  <c r="AH197" i="1"/>
  <c r="A198" i="1"/>
  <c r="P198" i="1"/>
  <c r="AG198" i="1"/>
  <c r="AH198" i="1"/>
  <c r="A199" i="1"/>
  <c r="P199" i="1"/>
  <c r="AG199" i="1"/>
  <c r="AH199" i="1"/>
  <c r="A200" i="1"/>
  <c r="P200" i="1"/>
  <c r="AG200" i="1"/>
  <c r="AH200" i="1"/>
  <c r="A201" i="1"/>
  <c r="P201" i="1"/>
  <c r="AG201" i="1"/>
  <c r="AH201" i="1"/>
  <c r="A202" i="1"/>
  <c r="P202" i="1"/>
  <c r="AG202" i="1"/>
  <c r="AH202" i="1"/>
  <c r="A203" i="1"/>
  <c r="P203" i="1"/>
  <c r="AG203" i="1"/>
  <c r="AH203" i="1"/>
  <c r="A204" i="1"/>
  <c r="P204" i="1"/>
  <c r="AG204" i="1"/>
  <c r="AH204" i="1"/>
  <c r="A205" i="1"/>
  <c r="P205" i="1"/>
  <c r="AG205" i="1"/>
  <c r="AH205" i="1"/>
  <c r="A206" i="1"/>
  <c r="P206" i="1"/>
  <c r="AG206" i="1"/>
  <c r="AH206" i="1"/>
  <c r="A207" i="1"/>
  <c r="P207" i="1"/>
  <c r="AG207" i="1"/>
  <c r="AH207" i="1"/>
  <c r="A208" i="1"/>
  <c r="P208" i="1"/>
  <c r="AG208" i="1"/>
  <c r="AH208" i="1"/>
  <c r="A209" i="1"/>
  <c r="P209" i="1"/>
  <c r="AG209" i="1"/>
  <c r="AH209" i="1"/>
  <c r="A210" i="1"/>
  <c r="P210" i="1"/>
  <c r="AG210" i="1"/>
  <c r="AH210" i="1"/>
  <c r="A211" i="1"/>
  <c r="P211" i="1"/>
  <c r="AG211" i="1"/>
  <c r="AH211" i="1"/>
  <c r="A212" i="1"/>
  <c r="P212" i="1"/>
  <c r="AG212" i="1"/>
  <c r="AH212" i="1"/>
  <c r="A213" i="1"/>
  <c r="P213" i="1"/>
  <c r="AG213" i="1"/>
  <c r="AH213" i="1"/>
  <c r="A214" i="1"/>
  <c r="P214" i="1"/>
  <c r="AG214" i="1"/>
  <c r="AH214" i="1"/>
  <c r="A215" i="1"/>
  <c r="P215" i="1"/>
  <c r="AG215" i="1"/>
  <c r="AH215" i="1"/>
  <c r="A216" i="1"/>
  <c r="P216" i="1"/>
  <c r="AG216" i="1"/>
  <c r="AH216" i="1"/>
  <c r="A217" i="1"/>
  <c r="P217" i="1"/>
  <c r="AG217" i="1"/>
  <c r="AH217" i="1"/>
  <c r="A218" i="1"/>
  <c r="P218" i="1"/>
  <c r="AG218" i="1"/>
  <c r="AH218" i="1"/>
  <c r="A219" i="1"/>
  <c r="P219" i="1"/>
  <c r="AG219" i="1"/>
  <c r="AH219" i="1"/>
  <c r="A220" i="1"/>
  <c r="P220" i="1"/>
  <c r="AG220" i="1"/>
  <c r="AH220" i="1"/>
  <c r="A221" i="1"/>
  <c r="P221" i="1"/>
  <c r="AG221" i="1"/>
  <c r="AH221" i="1"/>
  <c r="A222" i="1"/>
  <c r="P222" i="1"/>
  <c r="AG222" i="1"/>
  <c r="AH222" i="1"/>
  <c r="A223" i="1"/>
  <c r="P223" i="1"/>
  <c r="AG223" i="1"/>
  <c r="AH223" i="1"/>
  <c r="A224" i="1"/>
  <c r="P224" i="1"/>
  <c r="AG224" i="1"/>
  <c r="AH224" i="1"/>
  <c r="A225" i="1"/>
  <c r="P225" i="1"/>
  <c r="AG225" i="1"/>
  <c r="AH225" i="1"/>
  <c r="A226" i="1"/>
  <c r="P226" i="1"/>
  <c r="AG226" i="1"/>
  <c r="AH226" i="1"/>
  <c r="A227" i="1"/>
  <c r="P227" i="1"/>
  <c r="AG227" i="1"/>
  <c r="AH227" i="1"/>
  <c r="A228" i="1"/>
  <c r="P228" i="1"/>
  <c r="AG228" i="1"/>
  <c r="AH228" i="1"/>
  <c r="A229" i="1"/>
  <c r="P229" i="1"/>
  <c r="AG229" i="1"/>
  <c r="AH229" i="1"/>
  <c r="A230" i="1"/>
  <c r="P230" i="1"/>
  <c r="AG230" i="1"/>
  <c r="AH230" i="1"/>
  <c r="A231" i="1"/>
  <c r="P231" i="1"/>
  <c r="AG231" i="1"/>
  <c r="AH231" i="1"/>
  <c r="A232" i="1"/>
  <c r="P232" i="1"/>
  <c r="AG232" i="1"/>
  <c r="AH232" i="1"/>
  <c r="A233" i="1"/>
  <c r="P233" i="1"/>
  <c r="AG233" i="1"/>
  <c r="AH233" i="1"/>
  <c r="A234" i="1"/>
  <c r="P234" i="1"/>
  <c r="AG234" i="1"/>
  <c r="AH234" i="1"/>
  <c r="A235" i="1"/>
  <c r="P235" i="1"/>
  <c r="AG235" i="1"/>
  <c r="AH235" i="1"/>
  <c r="A236" i="1"/>
  <c r="P236" i="1"/>
  <c r="AG236" i="1"/>
  <c r="AH236" i="1"/>
  <c r="A237" i="1"/>
  <c r="P237" i="1"/>
  <c r="AG237" i="1"/>
  <c r="AH237" i="1"/>
  <c r="A238" i="1"/>
  <c r="P238" i="1"/>
  <c r="AG238" i="1"/>
  <c r="AH238" i="1"/>
  <c r="A239" i="1"/>
  <c r="P239" i="1"/>
  <c r="AG239" i="1"/>
  <c r="AH239" i="1"/>
  <c r="A240" i="1"/>
  <c r="P240" i="1"/>
  <c r="AG240" i="1"/>
  <c r="AH240" i="1"/>
  <c r="A241" i="1"/>
  <c r="P241" i="1"/>
  <c r="AG241" i="1"/>
  <c r="AH241" i="1"/>
  <c r="A242" i="1"/>
  <c r="P242" i="1"/>
  <c r="AG242" i="1"/>
  <c r="AH242" i="1"/>
  <c r="A243" i="1"/>
  <c r="P243" i="1"/>
  <c r="AG243" i="1"/>
  <c r="AH243" i="1"/>
  <c r="A244" i="1"/>
  <c r="P244" i="1"/>
  <c r="AG244" i="1"/>
  <c r="AH244" i="1"/>
  <c r="A245" i="1"/>
  <c r="P245" i="1"/>
  <c r="AG245" i="1"/>
  <c r="AH245" i="1"/>
  <c r="A246" i="1"/>
  <c r="P246" i="1"/>
  <c r="AG246" i="1"/>
  <c r="AH246" i="1"/>
  <c r="A247" i="1"/>
  <c r="P247" i="1"/>
  <c r="AG247" i="1"/>
  <c r="AH247" i="1"/>
  <c r="A248" i="1"/>
  <c r="P248" i="1"/>
  <c r="AG248" i="1"/>
  <c r="AH248" i="1"/>
  <c r="A249" i="1"/>
  <c r="P249" i="1"/>
  <c r="AG249" i="1"/>
  <c r="AH249" i="1"/>
  <c r="A250" i="1"/>
  <c r="P250" i="1"/>
  <c r="AG250" i="1"/>
  <c r="AH250" i="1"/>
  <c r="A251" i="1"/>
  <c r="P251" i="1"/>
  <c r="AG251" i="1"/>
  <c r="AH251" i="1"/>
  <c r="A252" i="1"/>
  <c r="P252" i="1"/>
  <c r="AG252" i="1"/>
  <c r="AH252" i="1"/>
  <c r="A253" i="1"/>
  <c r="P253" i="1"/>
  <c r="AG253" i="1"/>
  <c r="AH253" i="1"/>
  <c r="A254" i="1"/>
  <c r="P254" i="1"/>
  <c r="AG254" i="1"/>
  <c r="AH254" i="1"/>
  <c r="A255" i="1"/>
  <c r="P255" i="1"/>
  <c r="AG255" i="1"/>
  <c r="AH255" i="1"/>
  <c r="A256" i="1"/>
  <c r="P256" i="1"/>
  <c r="AG256" i="1"/>
  <c r="AH256" i="1"/>
  <c r="A257" i="1"/>
  <c r="P257" i="1"/>
  <c r="AG257" i="1"/>
  <c r="AH257" i="1"/>
  <c r="A258" i="1"/>
  <c r="P258" i="1"/>
  <c r="AG258" i="1"/>
  <c r="AH258" i="1"/>
  <c r="A259" i="1"/>
  <c r="P259" i="1"/>
  <c r="AG259" i="1"/>
  <c r="AH259" i="1"/>
  <c r="A260" i="1"/>
  <c r="P260" i="1"/>
  <c r="AG260" i="1"/>
  <c r="AH260" i="1"/>
  <c r="A261" i="1"/>
  <c r="P261" i="1"/>
  <c r="AG261" i="1"/>
  <c r="AH261" i="1"/>
  <c r="A262" i="1"/>
  <c r="P262" i="1"/>
  <c r="AG262" i="1"/>
  <c r="AH262" i="1"/>
  <c r="A263" i="1"/>
  <c r="P263" i="1"/>
  <c r="AG263" i="1"/>
  <c r="AH263" i="1"/>
  <c r="A264" i="1"/>
  <c r="P264" i="1"/>
  <c r="AG264" i="1"/>
  <c r="AH264" i="1"/>
  <c r="A265" i="1"/>
  <c r="P265" i="1"/>
  <c r="AG265" i="1"/>
  <c r="AH265" i="1"/>
  <c r="A266" i="1"/>
  <c r="P266" i="1"/>
  <c r="AG266" i="1"/>
  <c r="AH266" i="1"/>
  <c r="A267" i="1"/>
  <c r="P267" i="1"/>
  <c r="AG267" i="1"/>
  <c r="AH267" i="1"/>
  <c r="A268" i="1"/>
  <c r="P268" i="1"/>
  <c r="AG268" i="1"/>
  <c r="AH268" i="1"/>
  <c r="A269" i="1"/>
  <c r="P269" i="1"/>
  <c r="AG269" i="1"/>
  <c r="AH269" i="1"/>
  <c r="A270" i="1"/>
  <c r="P270" i="1"/>
  <c r="AG270" i="1"/>
  <c r="AH270" i="1"/>
  <c r="A271" i="1"/>
  <c r="P271" i="1"/>
  <c r="AG271" i="1"/>
  <c r="AH271" i="1"/>
  <c r="A272" i="1"/>
  <c r="P272" i="1"/>
  <c r="AG272" i="1"/>
  <c r="AH272" i="1"/>
  <c r="A273" i="1"/>
  <c r="P273" i="1"/>
  <c r="AG273" i="1"/>
  <c r="AH273" i="1"/>
  <c r="A274" i="1"/>
  <c r="P274" i="1"/>
  <c r="AG274" i="1"/>
  <c r="AH274" i="1"/>
  <c r="A275" i="1"/>
  <c r="P275" i="1"/>
  <c r="AG275" i="1"/>
  <c r="AH275" i="1"/>
  <c r="A276" i="1"/>
  <c r="P276" i="1"/>
  <c r="AG276" i="1"/>
  <c r="AH276" i="1"/>
  <c r="A277" i="1"/>
  <c r="P277" i="1"/>
  <c r="AG277" i="1"/>
  <c r="AH277" i="1"/>
  <c r="A278" i="1"/>
  <c r="P278" i="1"/>
  <c r="AG278" i="1"/>
  <c r="AH278" i="1"/>
  <c r="A279" i="1"/>
  <c r="P279" i="1"/>
  <c r="AG279" i="1"/>
  <c r="AH279" i="1"/>
  <c r="A280" i="1"/>
  <c r="P280" i="1"/>
  <c r="AG280" i="1"/>
  <c r="AH280" i="1"/>
  <c r="A281" i="1"/>
  <c r="P281" i="1"/>
  <c r="AG281" i="1"/>
  <c r="AH281" i="1"/>
  <c r="A282" i="1"/>
  <c r="P282" i="1"/>
  <c r="AG282" i="1"/>
  <c r="AH282" i="1"/>
  <c r="A283" i="1"/>
  <c r="P283" i="1"/>
  <c r="AG283" i="1"/>
  <c r="AH283" i="1"/>
  <c r="A284" i="1"/>
  <c r="P284" i="1"/>
  <c r="AG284" i="1"/>
  <c r="AH284" i="1"/>
  <c r="A285" i="1"/>
  <c r="P285" i="1"/>
  <c r="AG285" i="1"/>
  <c r="AH285" i="1"/>
  <c r="A286" i="1"/>
  <c r="P286" i="1"/>
  <c r="AG286" i="1"/>
  <c r="AH286" i="1"/>
  <c r="A287" i="1"/>
  <c r="P287" i="1"/>
  <c r="AG287" i="1"/>
  <c r="AH287" i="1"/>
  <c r="A288" i="1"/>
  <c r="P288" i="1"/>
  <c r="AG288" i="1"/>
  <c r="AH288" i="1"/>
  <c r="A289" i="1"/>
  <c r="P289" i="1"/>
  <c r="AG289" i="1"/>
  <c r="AH289" i="1"/>
  <c r="A290" i="1"/>
  <c r="P290" i="1"/>
  <c r="AG290" i="1"/>
  <c r="AH290" i="1"/>
  <c r="A291" i="1"/>
  <c r="P291" i="1"/>
  <c r="AG291" i="1"/>
  <c r="AH291" i="1"/>
  <c r="A292" i="1"/>
  <c r="P292" i="1"/>
  <c r="AG292" i="1"/>
  <c r="AH292" i="1"/>
  <c r="A293" i="1"/>
  <c r="P293" i="1"/>
  <c r="AG293" i="1"/>
  <c r="AH293" i="1"/>
  <c r="A294" i="1"/>
  <c r="P294" i="1"/>
  <c r="AG294" i="1"/>
  <c r="AH294" i="1"/>
  <c r="A295" i="1"/>
  <c r="P295" i="1"/>
  <c r="AG295" i="1"/>
  <c r="AH295" i="1"/>
  <c r="A296" i="1"/>
  <c r="P296" i="1"/>
  <c r="AG296" i="1"/>
  <c r="AH296" i="1"/>
  <c r="A297" i="1"/>
  <c r="P297" i="1"/>
  <c r="AG297" i="1"/>
  <c r="AH297" i="1"/>
  <c r="A298" i="1"/>
  <c r="P298" i="1"/>
  <c r="AG298" i="1"/>
  <c r="AH298" i="1"/>
  <c r="A299" i="1"/>
  <c r="P299" i="1"/>
  <c r="AG299" i="1"/>
  <c r="AH299" i="1"/>
  <c r="A300" i="1"/>
  <c r="P300" i="1"/>
  <c r="AG300" i="1"/>
  <c r="AH300" i="1"/>
  <c r="A301" i="1"/>
  <c r="P301" i="1"/>
  <c r="AG301" i="1"/>
  <c r="AH301" i="1"/>
  <c r="A302" i="1"/>
  <c r="P302" i="1"/>
  <c r="AG302" i="1"/>
  <c r="AH302" i="1"/>
  <c r="A303" i="1"/>
  <c r="P303" i="1"/>
  <c r="AG303" i="1"/>
  <c r="AH303" i="1"/>
  <c r="A304" i="1"/>
  <c r="P304" i="1"/>
  <c r="AG304" i="1"/>
  <c r="AH304" i="1"/>
  <c r="A305" i="1"/>
  <c r="P305" i="1"/>
  <c r="AG305" i="1"/>
  <c r="AH305" i="1"/>
  <c r="A306" i="1"/>
  <c r="P306" i="1"/>
  <c r="AG306" i="1"/>
  <c r="AH306" i="1"/>
  <c r="A307" i="1"/>
  <c r="P307" i="1"/>
  <c r="AG307" i="1"/>
  <c r="AH307" i="1"/>
  <c r="A308" i="1"/>
  <c r="P308" i="1"/>
  <c r="AG308" i="1"/>
  <c r="AH308" i="1"/>
  <c r="A309" i="1"/>
  <c r="P309" i="1"/>
  <c r="AG309" i="1"/>
  <c r="AH309" i="1"/>
  <c r="A310" i="1"/>
  <c r="P310" i="1"/>
  <c r="AG310" i="1"/>
  <c r="AH310" i="1"/>
  <c r="A311" i="1"/>
  <c r="P311" i="1"/>
  <c r="AG311" i="1"/>
  <c r="AH311" i="1"/>
  <c r="A312" i="1"/>
  <c r="P312" i="1"/>
  <c r="AG312" i="1"/>
  <c r="AH312" i="1"/>
  <c r="A313" i="1"/>
  <c r="P313" i="1"/>
  <c r="AG313" i="1"/>
  <c r="AH313" i="1"/>
  <c r="A314" i="1"/>
  <c r="P314" i="1"/>
  <c r="AG314" i="1"/>
  <c r="AH314" i="1"/>
  <c r="A315" i="1"/>
  <c r="P315" i="1"/>
  <c r="AG315" i="1"/>
  <c r="AH315" i="1"/>
  <c r="A316" i="1"/>
  <c r="P316" i="1"/>
  <c r="AG316" i="1"/>
  <c r="AH316" i="1"/>
  <c r="A317" i="1"/>
  <c r="P317" i="1"/>
  <c r="AG317" i="1"/>
  <c r="AH317" i="1"/>
  <c r="A318" i="1"/>
  <c r="P318" i="1"/>
  <c r="AG318" i="1"/>
  <c r="AH318" i="1"/>
  <c r="A319" i="1"/>
  <c r="P319" i="1"/>
  <c r="AG319" i="1"/>
  <c r="AH319" i="1"/>
  <c r="A320" i="1"/>
  <c r="P320" i="1"/>
  <c r="AG320" i="1"/>
  <c r="AH320" i="1"/>
  <c r="A321" i="1"/>
  <c r="P321" i="1"/>
  <c r="AG321" i="1"/>
  <c r="AH321" i="1"/>
  <c r="A322" i="1"/>
  <c r="P322" i="1"/>
  <c r="AG322" i="1"/>
  <c r="AH322" i="1"/>
  <c r="A323" i="1"/>
  <c r="P323" i="1"/>
  <c r="AG323" i="1"/>
  <c r="AH323" i="1"/>
  <c r="A324" i="1"/>
  <c r="P324" i="1"/>
  <c r="AG324" i="1"/>
  <c r="AH324" i="1"/>
  <c r="A325" i="1"/>
  <c r="P325" i="1"/>
  <c r="AG325" i="1"/>
  <c r="AH325" i="1"/>
  <c r="A326" i="1"/>
  <c r="P326" i="1"/>
  <c r="AG326" i="1"/>
  <c r="AH326" i="1"/>
  <c r="A327" i="1"/>
  <c r="P327" i="1"/>
  <c r="AG327" i="1"/>
  <c r="AH327" i="1"/>
  <c r="A328" i="1"/>
  <c r="P328" i="1"/>
  <c r="AG328" i="1"/>
  <c r="AH328" i="1"/>
  <c r="A329" i="1"/>
  <c r="P329" i="1"/>
  <c r="AG329" i="1"/>
  <c r="AH329" i="1"/>
  <c r="A330" i="1"/>
  <c r="P330" i="1"/>
  <c r="AG330" i="1"/>
  <c r="AH330" i="1"/>
  <c r="A331" i="1"/>
  <c r="P331" i="1"/>
  <c r="AG331" i="1"/>
  <c r="AH331" i="1"/>
  <c r="A332" i="1"/>
  <c r="P332" i="1"/>
  <c r="AG332" i="1"/>
  <c r="AH332" i="1"/>
  <c r="A333" i="1"/>
  <c r="P333" i="1"/>
  <c r="AG333" i="1"/>
  <c r="AH333" i="1"/>
  <c r="A334" i="1"/>
  <c r="P334" i="1"/>
  <c r="AG334" i="1"/>
  <c r="AH334" i="1"/>
  <c r="A335" i="1"/>
  <c r="P335" i="1"/>
  <c r="AG335" i="1"/>
  <c r="AH335" i="1"/>
  <c r="A336" i="1"/>
  <c r="P336" i="1"/>
  <c r="AG336" i="1"/>
  <c r="AH336" i="1"/>
  <c r="A337" i="1"/>
  <c r="P337" i="1"/>
  <c r="AG337" i="1"/>
  <c r="AH337" i="1"/>
  <c r="A338" i="1"/>
  <c r="P338" i="1"/>
  <c r="AG338" i="1"/>
  <c r="AH338" i="1"/>
  <c r="A339" i="1"/>
  <c r="P339" i="1"/>
  <c r="AG339" i="1"/>
  <c r="AH339" i="1"/>
  <c r="A340" i="1"/>
  <c r="P340" i="1"/>
  <c r="AG340" i="1"/>
  <c r="AH340" i="1"/>
  <c r="A341" i="1"/>
  <c r="P341" i="1"/>
  <c r="AG341" i="1"/>
  <c r="AH341" i="1"/>
  <c r="A342" i="1"/>
  <c r="P342" i="1"/>
  <c r="AG342" i="1"/>
  <c r="AH342" i="1"/>
  <c r="A343" i="1"/>
  <c r="P343" i="1"/>
  <c r="AG343" i="1"/>
  <c r="AH343" i="1"/>
  <c r="A344" i="1"/>
  <c r="P344" i="1"/>
  <c r="AG344" i="1"/>
  <c r="AH344" i="1"/>
  <c r="A345" i="1"/>
  <c r="P345" i="1"/>
  <c r="AG345" i="1"/>
  <c r="AH345" i="1"/>
  <c r="A346" i="1"/>
  <c r="P346" i="1"/>
  <c r="AG346" i="1"/>
  <c r="AH346" i="1"/>
  <c r="A347" i="1"/>
  <c r="P347" i="1"/>
  <c r="AG347" i="1"/>
  <c r="AH347" i="1"/>
  <c r="A348" i="1"/>
  <c r="P348" i="1"/>
  <c r="AG348" i="1"/>
  <c r="AH348" i="1"/>
  <c r="A349" i="1"/>
  <c r="P349" i="1"/>
  <c r="AG349" i="1"/>
  <c r="AH349" i="1"/>
  <c r="A350" i="1"/>
  <c r="P350" i="1"/>
  <c r="AG350" i="1"/>
  <c r="AH350" i="1"/>
  <c r="A351" i="1"/>
  <c r="P351" i="1"/>
  <c r="AG351" i="1"/>
  <c r="AH351" i="1"/>
  <c r="A352" i="1"/>
  <c r="P352" i="1"/>
  <c r="AG352" i="1"/>
  <c r="AH352" i="1"/>
  <c r="A353" i="1"/>
  <c r="P353" i="1"/>
  <c r="AG353" i="1"/>
  <c r="AH353" i="1"/>
  <c r="A354" i="1"/>
  <c r="P354" i="1"/>
  <c r="AG354" i="1"/>
  <c r="AH354" i="1"/>
  <c r="A355" i="1"/>
  <c r="P355" i="1"/>
  <c r="AG355" i="1"/>
  <c r="AH355" i="1"/>
  <c r="A356" i="1"/>
  <c r="P356" i="1"/>
  <c r="AG356" i="1"/>
  <c r="AH356" i="1"/>
  <c r="A357" i="1"/>
  <c r="P357" i="1"/>
  <c r="AG357" i="1"/>
  <c r="AH357" i="1"/>
  <c r="A358" i="1"/>
  <c r="P358" i="1"/>
  <c r="AG358" i="1"/>
  <c r="AH358" i="1"/>
  <c r="A359" i="1"/>
  <c r="P359" i="1"/>
  <c r="AG359" i="1"/>
  <c r="AH359" i="1"/>
  <c r="A360" i="1"/>
  <c r="P360" i="1"/>
  <c r="AG360" i="1"/>
  <c r="AH360" i="1"/>
  <c r="A361" i="1"/>
  <c r="P361" i="1"/>
  <c r="AG361" i="1"/>
  <c r="AH361" i="1"/>
  <c r="A362" i="1"/>
  <c r="P362" i="1"/>
  <c r="AG362" i="1"/>
  <c r="AH362" i="1"/>
  <c r="A363" i="1"/>
  <c r="P363" i="1"/>
  <c r="AG363" i="1"/>
  <c r="AH363" i="1"/>
  <c r="A364" i="1"/>
  <c r="P364" i="1"/>
  <c r="AG364" i="1"/>
  <c r="AH364" i="1"/>
  <c r="A365" i="1"/>
  <c r="P365" i="1"/>
  <c r="AG365" i="1"/>
  <c r="AH365" i="1"/>
  <c r="A366" i="1"/>
  <c r="P366" i="1"/>
  <c r="AG366" i="1"/>
  <c r="AH366" i="1"/>
  <c r="A367" i="1"/>
  <c r="P367" i="1"/>
  <c r="AG367" i="1"/>
  <c r="AH367" i="1"/>
  <c r="A368" i="1"/>
  <c r="P368" i="1"/>
  <c r="AG368" i="1"/>
  <c r="AH368" i="1"/>
  <c r="A369" i="1"/>
  <c r="P369" i="1"/>
  <c r="AG369" i="1"/>
  <c r="AH369" i="1"/>
  <c r="A370" i="1"/>
  <c r="P370" i="1"/>
  <c r="AG370" i="1"/>
  <c r="AH370" i="1"/>
  <c r="A371" i="1"/>
  <c r="P371" i="1"/>
  <c r="AG371" i="1"/>
  <c r="AH371" i="1"/>
  <c r="A372" i="1"/>
  <c r="P372" i="1"/>
  <c r="AG372" i="1"/>
  <c r="AH372" i="1"/>
  <c r="A373" i="1"/>
  <c r="P373" i="1"/>
  <c r="AG373" i="1"/>
  <c r="AH373" i="1"/>
  <c r="A374" i="1"/>
  <c r="P374" i="1"/>
  <c r="AG374" i="1"/>
  <c r="AH374" i="1"/>
  <c r="A375" i="1"/>
  <c r="P375" i="1"/>
  <c r="AG375" i="1"/>
  <c r="AH375" i="1"/>
  <c r="A376" i="1"/>
  <c r="P376" i="1"/>
  <c r="AG376" i="1"/>
  <c r="AH376" i="1"/>
  <c r="A377" i="1"/>
  <c r="P377" i="1"/>
  <c r="AG377" i="1"/>
  <c r="AH377" i="1"/>
  <c r="A378" i="1"/>
  <c r="P378" i="1"/>
  <c r="AG378" i="1"/>
  <c r="AH378" i="1"/>
  <c r="A379" i="1"/>
  <c r="P379" i="1"/>
  <c r="AG379" i="1"/>
  <c r="AH379" i="1"/>
  <c r="A380" i="1"/>
  <c r="P380" i="1"/>
  <c r="AG380" i="1"/>
  <c r="AH380" i="1"/>
  <c r="A381" i="1"/>
  <c r="P381" i="1"/>
  <c r="AG381" i="1"/>
  <c r="AH381" i="1"/>
  <c r="A382" i="1"/>
  <c r="P382" i="1"/>
  <c r="AG382" i="1"/>
  <c r="AH382" i="1"/>
  <c r="A383" i="1"/>
  <c r="P383" i="1"/>
  <c r="AG383" i="1"/>
  <c r="AH383" i="1"/>
  <c r="A384" i="1"/>
  <c r="P384" i="1"/>
  <c r="AG384" i="1"/>
  <c r="AH384" i="1"/>
  <c r="A385" i="1"/>
  <c r="P385" i="1"/>
  <c r="AG385" i="1"/>
  <c r="AH385" i="1"/>
  <c r="A386" i="1"/>
  <c r="P386" i="1"/>
  <c r="AG386" i="1"/>
  <c r="AH386" i="1"/>
  <c r="A387" i="1"/>
  <c r="P387" i="1"/>
  <c r="AG387" i="1"/>
  <c r="AH387" i="1"/>
  <c r="A388" i="1"/>
  <c r="P388" i="1"/>
  <c r="AG388" i="1"/>
  <c r="AH388" i="1"/>
  <c r="A389" i="1"/>
  <c r="P389" i="1"/>
  <c r="AG389" i="1"/>
  <c r="AH389" i="1"/>
  <c r="A390" i="1"/>
  <c r="P390" i="1"/>
  <c r="AG390" i="1"/>
  <c r="AH390" i="1"/>
  <c r="A391" i="1"/>
  <c r="P391" i="1"/>
  <c r="AG391" i="1"/>
  <c r="AH391" i="1"/>
  <c r="A392" i="1"/>
  <c r="P392" i="1"/>
  <c r="AG392" i="1"/>
  <c r="AH392" i="1"/>
  <c r="A393" i="1"/>
  <c r="P393" i="1"/>
  <c r="AG393" i="1"/>
  <c r="AH393" i="1"/>
  <c r="A394" i="1"/>
  <c r="P394" i="1"/>
  <c r="AG394" i="1"/>
  <c r="AH394" i="1"/>
  <c r="A395" i="1"/>
  <c r="P395" i="1"/>
  <c r="AG395" i="1"/>
  <c r="AH395" i="1"/>
  <c r="A396" i="1"/>
  <c r="P396" i="1"/>
  <c r="AG396" i="1"/>
  <c r="AH396" i="1"/>
  <c r="A397" i="1"/>
  <c r="P397" i="1"/>
  <c r="AG397" i="1"/>
  <c r="AH397" i="1"/>
  <c r="A398" i="1"/>
  <c r="P398" i="1"/>
  <c r="AG398" i="1"/>
  <c r="AH398" i="1"/>
  <c r="A399" i="1"/>
  <c r="P399" i="1"/>
  <c r="AG399" i="1"/>
  <c r="AH399" i="1"/>
  <c r="A400" i="1"/>
  <c r="P400" i="1"/>
  <c r="AG400" i="1"/>
  <c r="AH400" i="1"/>
  <c r="A401" i="1"/>
  <c r="P401" i="1"/>
  <c r="AG401" i="1"/>
  <c r="AH401" i="1"/>
  <c r="A402" i="1"/>
  <c r="P402" i="1"/>
  <c r="AG402" i="1"/>
  <c r="AH402" i="1"/>
  <c r="A403" i="1"/>
  <c r="P403" i="1"/>
  <c r="AG403" i="1"/>
  <c r="AH403" i="1"/>
  <c r="A404" i="1"/>
  <c r="P404" i="1"/>
  <c r="AG404" i="1"/>
  <c r="AH404" i="1"/>
  <c r="A405" i="1"/>
  <c r="P405" i="1"/>
  <c r="AG405" i="1"/>
  <c r="AH405" i="1"/>
  <c r="A406" i="1"/>
  <c r="P406" i="1"/>
  <c r="AG406" i="1"/>
  <c r="AH406" i="1"/>
  <c r="A407" i="1"/>
  <c r="P407" i="1"/>
  <c r="AG407" i="1"/>
  <c r="AH407" i="1"/>
  <c r="A408" i="1"/>
  <c r="P408" i="1"/>
  <c r="AG408" i="1"/>
  <c r="AH408" i="1"/>
  <c r="A409" i="1"/>
  <c r="P409" i="1"/>
  <c r="AG409" i="1"/>
  <c r="AH409" i="1"/>
  <c r="A410" i="1"/>
  <c r="P410" i="1"/>
  <c r="AG410" i="1"/>
  <c r="AH410" i="1"/>
  <c r="A411" i="1"/>
  <c r="P411" i="1"/>
  <c r="AG411" i="1"/>
  <c r="AH411" i="1"/>
  <c r="A412" i="1"/>
  <c r="P412" i="1"/>
  <c r="AG412" i="1"/>
  <c r="AH412" i="1"/>
  <c r="A413" i="1"/>
  <c r="P413" i="1"/>
  <c r="AG413" i="1"/>
  <c r="AH413" i="1"/>
  <c r="A414" i="1"/>
  <c r="P414" i="1"/>
  <c r="AG414" i="1"/>
  <c r="AH414" i="1"/>
  <c r="A415" i="1"/>
  <c r="P415" i="1"/>
  <c r="AG415" i="1"/>
  <c r="AH415" i="1"/>
  <c r="A416" i="1"/>
  <c r="P416" i="1"/>
  <c r="AG416" i="1"/>
  <c r="AH416" i="1"/>
  <c r="A417" i="1"/>
  <c r="P417" i="1"/>
  <c r="AG417" i="1"/>
  <c r="AH417" i="1"/>
  <c r="A418" i="1"/>
  <c r="P418" i="1"/>
  <c r="AG418" i="1"/>
  <c r="AH418" i="1"/>
  <c r="A419" i="1"/>
  <c r="P419" i="1"/>
  <c r="AG419" i="1"/>
  <c r="AH419" i="1"/>
  <c r="A420" i="1"/>
  <c r="P420" i="1"/>
  <c r="AG420" i="1"/>
  <c r="AH420" i="1"/>
  <c r="A421" i="1"/>
  <c r="P421" i="1"/>
  <c r="AG421" i="1"/>
  <c r="AH421" i="1"/>
  <c r="A422" i="1"/>
  <c r="P422" i="1"/>
  <c r="AG422" i="1"/>
  <c r="AH422" i="1"/>
  <c r="A423" i="1"/>
  <c r="P423" i="1"/>
  <c r="AG423" i="1"/>
  <c r="AH423" i="1"/>
  <c r="A424" i="1"/>
  <c r="P424" i="1"/>
  <c r="AG424" i="1"/>
  <c r="AH424" i="1"/>
  <c r="A425" i="1"/>
  <c r="P425" i="1"/>
  <c r="AG425" i="1"/>
  <c r="AH425" i="1"/>
  <c r="A426" i="1"/>
  <c r="P426" i="1"/>
  <c r="AG426" i="1"/>
  <c r="AH426" i="1"/>
  <c r="A427" i="1"/>
  <c r="P427" i="1"/>
  <c r="AG427" i="1"/>
  <c r="AH427" i="1"/>
  <c r="A428" i="1"/>
  <c r="P428" i="1"/>
  <c r="AG428" i="1"/>
  <c r="AH428" i="1"/>
  <c r="A429" i="1"/>
  <c r="P429" i="1"/>
  <c r="AG429" i="1"/>
  <c r="AH429" i="1"/>
  <c r="A430" i="1"/>
  <c r="P430" i="1"/>
  <c r="AG430" i="1"/>
  <c r="AH430" i="1"/>
  <c r="A431" i="1"/>
  <c r="P431" i="1"/>
  <c r="AG431" i="1"/>
  <c r="AH431" i="1"/>
  <c r="A432" i="1"/>
  <c r="P432" i="1"/>
  <c r="AG432" i="1"/>
  <c r="AH432" i="1"/>
  <c r="A433" i="1"/>
  <c r="P433" i="1"/>
  <c r="AG433" i="1"/>
  <c r="AH433" i="1"/>
  <c r="A434" i="1"/>
  <c r="P434" i="1"/>
  <c r="AG434" i="1"/>
  <c r="AH434" i="1"/>
  <c r="A435" i="1"/>
  <c r="P435" i="1"/>
  <c r="AG435" i="1"/>
  <c r="AH435" i="1"/>
  <c r="A436" i="1"/>
  <c r="P436" i="1"/>
  <c r="AG436" i="1"/>
  <c r="AH436" i="1"/>
  <c r="A437" i="1"/>
  <c r="P437" i="1"/>
  <c r="AG437" i="1"/>
  <c r="AH437" i="1"/>
  <c r="A438" i="1"/>
  <c r="P438" i="1"/>
  <c r="AG438" i="1"/>
  <c r="AH438" i="1"/>
  <c r="A439" i="1"/>
  <c r="P439" i="1"/>
  <c r="AG439" i="1"/>
  <c r="AH439" i="1"/>
  <c r="A440" i="1"/>
  <c r="P440" i="1"/>
  <c r="AG440" i="1"/>
  <c r="AH440" i="1"/>
  <c r="A441" i="1"/>
  <c r="P441" i="1"/>
  <c r="AG441" i="1"/>
  <c r="AH441" i="1"/>
  <c r="A442" i="1"/>
  <c r="P442" i="1"/>
  <c r="AG442" i="1"/>
  <c r="AH442" i="1"/>
  <c r="A443" i="1"/>
  <c r="P443" i="1"/>
  <c r="AG443" i="1"/>
  <c r="AH443" i="1"/>
  <c r="A444" i="1"/>
  <c r="P444" i="1"/>
  <c r="AG444" i="1"/>
  <c r="AH444" i="1"/>
  <c r="A445" i="1"/>
  <c r="P445" i="1"/>
  <c r="AG445" i="1"/>
  <c r="AH445" i="1"/>
  <c r="A446" i="1"/>
  <c r="P446" i="1"/>
  <c r="AG446" i="1"/>
  <c r="AH446" i="1"/>
  <c r="A447" i="1"/>
  <c r="P447" i="1"/>
  <c r="AG447" i="1"/>
  <c r="AH447" i="1"/>
  <c r="A448" i="1"/>
  <c r="P448" i="1"/>
  <c r="AG448" i="1"/>
  <c r="AH448" i="1"/>
  <c r="A449" i="1"/>
  <c r="P449" i="1"/>
  <c r="AG449" i="1"/>
  <c r="AH449" i="1"/>
  <c r="A450" i="1"/>
  <c r="P450" i="1"/>
  <c r="AG450" i="1"/>
  <c r="AH450" i="1"/>
  <c r="A451" i="1"/>
  <c r="P451" i="1"/>
  <c r="AG451" i="1"/>
  <c r="AH451" i="1"/>
  <c r="A452" i="1"/>
  <c r="P452" i="1"/>
  <c r="AG452" i="1"/>
  <c r="AH452" i="1"/>
  <c r="A453" i="1"/>
  <c r="P453" i="1"/>
  <c r="AG453" i="1"/>
  <c r="AH453" i="1"/>
  <c r="A454" i="1"/>
  <c r="P454" i="1"/>
  <c r="AG454" i="1"/>
  <c r="AH454" i="1"/>
  <c r="A455" i="1"/>
  <c r="P455" i="1"/>
  <c r="AG455" i="1"/>
  <c r="AH455" i="1"/>
  <c r="A456" i="1"/>
  <c r="P456" i="1"/>
  <c r="AG456" i="1"/>
  <c r="AH456" i="1"/>
  <c r="A457" i="1"/>
  <c r="P457" i="1"/>
  <c r="AG457" i="1"/>
  <c r="AH457" i="1"/>
  <c r="A458" i="1"/>
  <c r="P458" i="1"/>
  <c r="AG458" i="1"/>
  <c r="AH458" i="1"/>
  <c r="A459" i="1"/>
  <c r="P459" i="1"/>
  <c r="AG459" i="1"/>
  <c r="AH459" i="1"/>
  <c r="A460" i="1"/>
  <c r="P460" i="1"/>
  <c r="AG460" i="1"/>
  <c r="AH460" i="1"/>
  <c r="A461" i="1"/>
  <c r="P461" i="1"/>
  <c r="AG461" i="1"/>
  <c r="AH461" i="1"/>
  <c r="A462" i="1"/>
  <c r="P462" i="1"/>
  <c r="AG462" i="1"/>
  <c r="AH462" i="1"/>
  <c r="A463" i="1"/>
  <c r="P463" i="1"/>
  <c r="AG463" i="1"/>
  <c r="AH463" i="1"/>
  <c r="A464" i="1"/>
  <c r="P464" i="1"/>
  <c r="AG464" i="1"/>
  <c r="AH464" i="1"/>
  <c r="A465" i="1"/>
  <c r="P465" i="1"/>
  <c r="AG465" i="1"/>
  <c r="AH465" i="1"/>
  <c r="A466" i="1"/>
  <c r="P466" i="1"/>
  <c r="AG466" i="1"/>
  <c r="AH466" i="1"/>
  <c r="A467" i="1"/>
  <c r="P467" i="1"/>
  <c r="AG467" i="1"/>
  <c r="AH467" i="1"/>
  <c r="A468" i="1"/>
  <c r="P468" i="1"/>
  <c r="AG468" i="1"/>
  <c r="AH468" i="1"/>
  <c r="A469" i="1"/>
  <c r="P469" i="1"/>
  <c r="AG469" i="1"/>
  <c r="AH469" i="1"/>
  <c r="A470" i="1"/>
  <c r="P470" i="1"/>
  <c r="AG470" i="1"/>
  <c r="AH470" i="1"/>
  <c r="A471" i="1"/>
  <c r="P471" i="1"/>
  <c r="AG471" i="1"/>
  <c r="AH471" i="1"/>
  <c r="A472" i="1"/>
  <c r="P472" i="1"/>
  <c r="AG472" i="1"/>
  <c r="AH472" i="1"/>
  <c r="A473" i="1"/>
  <c r="P473" i="1"/>
  <c r="AG473" i="1"/>
  <c r="AH473" i="1"/>
  <c r="A474" i="1"/>
  <c r="P474" i="1"/>
  <c r="AG474" i="1"/>
  <c r="AH474" i="1"/>
  <c r="A475" i="1"/>
  <c r="P475" i="1"/>
  <c r="AG475" i="1"/>
  <c r="AH475" i="1"/>
  <c r="A476" i="1"/>
  <c r="P476" i="1"/>
  <c r="AG476" i="1"/>
  <c r="AH476" i="1"/>
  <c r="A477" i="1"/>
  <c r="P477" i="1"/>
  <c r="AG477" i="1"/>
  <c r="AH477" i="1"/>
  <c r="A478" i="1"/>
  <c r="P478" i="1"/>
  <c r="AG478" i="1"/>
  <c r="AH478" i="1"/>
  <c r="A479" i="1"/>
  <c r="P479" i="1"/>
  <c r="AG479" i="1"/>
  <c r="AH479" i="1"/>
  <c r="A480" i="1"/>
  <c r="P480" i="1"/>
  <c r="AG480" i="1"/>
  <c r="AH480" i="1"/>
  <c r="A481" i="1"/>
  <c r="P481" i="1"/>
  <c r="AG481" i="1"/>
  <c r="AH481" i="1"/>
  <c r="A482" i="1"/>
  <c r="P482" i="1"/>
  <c r="AG482" i="1"/>
  <c r="AH482" i="1"/>
  <c r="A483" i="1"/>
  <c r="P483" i="1"/>
  <c r="AG483" i="1"/>
  <c r="AH483" i="1"/>
  <c r="A484" i="1"/>
  <c r="P484" i="1"/>
  <c r="AG484" i="1"/>
  <c r="AH484" i="1"/>
  <c r="A485" i="1"/>
  <c r="P485" i="1"/>
  <c r="AG485" i="1"/>
  <c r="AH485" i="1"/>
  <c r="A486" i="1"/>
  <c r="P486" i="1"/>
  <c r="AG486" i="1"/>
  <c r="AH486" i="1"/>
  <c r="A487" i="1"/>
  <c r="P487" i="1"/>
  <c r="AG487" i="1"/>
  <c r="AH487" i="1"/>
  <c r="A488" i="1"/>
  <c r="P488" i="1"/>
  <c r="AG488" i="1"/>
  <c r="AH488" i="1"/>
  <c r="A489" i="1"/>
  <c r="P489" i="1"/>
  <c r="AG489" i="1"/>
  <c r="AH489" i="1"/>
  <c r="A490" i="1"/>
  <c r="P490" i="1"/>
  <c r="AG490" i="1"/>
  <c r="AH490" i="1"/>
  <c r="A491" i="1"/>
  <c r="P491" i="1"/>
  <c r="AG491" i="1"/>
  <c r="AH491" i="1"/>
  <c r="A492" i="1"/>
  <c r="P492" i="1"/>
  <c r="AG492" i="1"/>
  <c r="AH492" i="1"/>
  <c r="A493" i="1"/>
  <c r="P493" i="1"/>
  <c r="AG493" i="1"/>
  <c r="AH493" i="1"/>
  <c r="A494" i="1"/>
  <c r="P494" i="1"/>
  <c r="AG494" i="1"/>
  <c r="AH494" i="1"/>
  <c r="A495" i="1"/>
  <c r="P495" i="1"/>
  <c r="AG495" i="1"/>
  <c r="AH495" i="1"/>
  <c r="A496" i="1"/>
  <c r="P496" i="1"/>
  <c r="AG496" i="1"/>
  <c r="AH496" i="1"/>
  <c r="A497" i="1"/>
  <c r="P497" i="1"/>
  <c r="AG497" i="1"/>
  <c r="AH497" i="1"/>
  <c r="A498" i="1"/>
  <c r="P498" i="1"/>
  <c r="AG498" i="1"/>
  <c r="AH498" i="1"/>
  <c r="A499" i="1"/>
  <c r="P499" i="1"/>
  <c r="AG499" i="1"/>
  <c r="AH499" i="1"/>
  <c r="A500" i="1"/>
  <c r="P500" i="1"/>
  <c r="AG500" i="1"/>
  <c r="AH500" i="1"/>
  <c r="A501" i="1"/>
  <c r="P501" i="1"/>
  <c r="AG501" i="1"/>
  <c r="AH501" i="1"/>
  <c r="A502" i="1"/>
  <c r="P502" i="1"/>
  <c r="AG502" i="1"/>
  <c r="AH502" i="1"/>
  <c r="A503" i="1"/>
  <c r="P503" i="1"/>
  <c r="AG503" i="1"/>
  <c r="AH503" i="1"/>
  <c r="A504" i="1"/>
  <c r="P504" i="1"/>
  <c r="AG504" i="1"/>
  <c r="AH504" i="1"/>
  <c r="A505" i="1"/>
  <c r="P505" i="1"/>
  <c r="AG505" i="1"/>
  <c r="AH505" i="1"/>
  <c r="A506" i="1"/>
  <c r="P506" i="1"/>
  <c r="AG506" i="1"/>
  <c r="AH506" i="1"/>
  <c r="A507" i="1"/>
  <c r="P507" i="1"/>
  <c r="AG507" i="1"/>
  <c r="AH507" i="1"/>
  <c r="A508" i="1"/>
  <c r="P508" i="1"/>
  <c r="AG508" i="1"/>
  <c r="AH508" i="1"/>
  <c r="A509" i="1"/>
  <c r="P509" i="1"/>
  <c r="AG509" i="1"/>
  <c r="AH509" i="1"/>
  <c r="A510" i="1"/>
  <c r="P510" i="1"/>
  <c r="AG510" i="1"/>
  <c r="AH510" i="1"/>
  <c r="A511" i="1"/>
  <c r="P511" i="1"/>
  <c r="AG511" i="1"/>
  <c r="AH511" i="1"/>
  <c r="A512" i="1"/>
  <c r="P512" i="1"/>
  <c r="AG512" i="1"/>
  <c r="AH512" i="1"/>
  <c r="A513" i="1"/>
  <c r="P513" i="1"/>
  <c r="AG513" i="1"/>
  <c r="AH513" i="1"/>
  <c r="A514" i="1"/>
  <c r="P514" i="1"/>
  <c r="AG514" i="1"/>
  <c r="AH514" i="1"/>
  <c r="A515" i="1"/>
  <c r="P515" i="1"/>
  <c r="AG515" i="1"/>
  <c r="AH515" i="1"/>
  <c r="A516" i="1"/>
  <c r="P516" i="1"/>
  <c r="AG516" i="1"/>
  <c r="AH516" i="1"/>
  <c r="A517" i="1"/>
  <c r="P517" i="1"/>
  <c r="AG517" i="1"/>
  <c r="AH517" i="1"/>
  <c r="A518" i="1"/>
  <c r="P518" i="1"/>
  <c r="AG518" i="1"/>
  <c r="AH518" i="1"/>
  <c r="A519" i="1"/>
  <c r="P519" i="1"/>
  <c r="AG519" i="1"/>
  <c r="AH519" i="1"/>
  <c r="A520" i="1"/>
  <c r="P520" i="1"/>
  <c r="AG520" i="1"/>
  <c r="AH520" i="1"/>
  <c r="A521" i="1"/>
  <c r="P521" i="1"/>
  <c r="AG521" i="1"/>
  <c r="AH521" i="1"/>
  <c r="A522" i="1"/>
  <c r="P522" i="1"/>
  <c r="AG522" i="1"/>
  <c r="AH522" i="1"/>
  <c r="A523" i="1"/>
  <c r="P523" i="1"/>
  <c r="AG523" i="1"/>
  <c r="AH523" i="1"/>
  <c r="A524" i="1"/>
  <c r="P524" i="1"/>
  <c r="AG524" i="1"/>
  <c r="AH524" i="1"/>
  <c r="A525" i="1"/>
  <c r="P525" i="1"/>
  <c r="AG525" i="1"/>
  <c r="AH525" i="1"/>
  <c r="A526" i="1"/>
  <c r="P526" i="1"/>
  <c r="AG526" i="1"/>
  <c r="AH526" i="1"/>
  <c r="A527" i="1"/>
  <c r="P527" i="1"/>
  <c r="AG527" i="1"/>
  <c r="AH527" i="1"/>
  <c r="A528" i="1"/>
  <c r="P528" i="1"/>
  <c r="AG528" i="1"/>
  <c r="AH528" i="1"/>
  <c r="A529" i="1"/>
  <c r="P529" i="1"/>
  <c r="AG529" i="1"/>
  <c r="AH529" i="1"/>
  <c r="A530" i="1"/>
  <c r="P530" i="1"/>
  <c r="AG530" i="1"/>
  <c r="AH530" i="1"/>
  <c r="A531" i="1"/>
  <c r="P531" i="1"/>
  <c r="AG531" i="1"/>
  <c r="AH531" i="1"/>
  <c r="A532" i="1"/>
  <c r="P532" i="1"/>
  <c r="AG532" i="1"/>
  <c r="AH532" i="1"/>
  <c r="A533" i="1"/>
  <c r="P533" i="1"/>
  <c r="AG533" i="1"/>
  <c r="AH533" i="1"/>
  <c r="A534" i="1"/>
  <c r="P534" i="1"/>
  <c r="AG534" i="1"/>
  <c r="AH534" i="1"/>
  <c r="A535" i="1"/>
  <c r="P535" i="1"/>
  <c r="AG535" i="1"/>
  <c r="AH535" i="1"/>
  <c r="A536" i="1"/>
  <c r="P536" i="1"/>
  <c r="AG536" i="1"/>
  <c r="AH536" i="1"/>
  <c r="A537" i="1"/>
  <c r="P537" i="1"/>
  <c r="AG537" i="1"/>
  <c r="AH537" i="1"/>
  <c r="A538" i="1"/>
  <c r="P538" i="1"/>
  <c r="AG538" i="1"/>
  <c r="AH538" i="1"/>
  <c r="A539" i="1"/>
  <c r="P539" i="1"/>
  <c r="AG539" i="1"/>
  <c r="AH539" i="1"/>
  <c r="A540" i="1"/>
  <c r="P540" i="1"/>
  <c r="AG540" i="1"/>
  <c r="AH540" i="1"/>
  <c r="A541" i="1"/>
  <c r="P541" i="1"/>
  <c r="AG541" i="1"/>
  <c r="AH541" i="1"/>
  <c r="A542" i="1"/>
  <c r="P542" i="1"/>
  <c r="AG542" i="1"/>
  <c r="AH542" i="1"/>
  <c r="A543" i="1"/>
  <c r="P543" i="1"/>
  <c r="AG543" i="1"/>
  <c r="AH543" i="1"/>
  <c r="A544" i="1"/>
  <c r="P544" i="1"/>
  <c r="AG544" i="1"/>
  <c r="AH544" i="1"/>
  <c r="A545" i="1"/>
  <c r="P545" i="1"/>
  <c r="AG545" i="1"/>
  <c r="AH545" i="1"/>
  <c r="A546" i="1"/>
  <c r="P546" i="1"/>
  <c r="AG546" i="1"/>
  <c r="AH546" i="1"/>
  <c r="A547" i="1"/>
  <c r="P547" i="1"/>
  <c r="AG547" i="1"/>
  <c r="AH547" i="1"/>
  <c r="A548" i="1"/>
  <c r="P548" i="1"/>
  <c r="AG548" i="1"/>
  <c r="AH548" i="1"/>
  <c r="A549" i="1"/>
  <c r="P549" i="1"/>
  <c r="AG549" i="1"/>
  <c r="AH549" i="1"/>
  <c r="A550" i="1"/>
  <c r="P550" i="1"/>
  <c r="AG550" i="1"/>
  <c r="AH550" i="1"/>
  <c r="A551" i="1"/>
  <c r="P551" i="1"/>
  <c r="AG551" i="1"/>
  <c r="AH551" i="1"/>
  <c r="A552" i="1"/>
  <c r="P552" i="1"/>
  <c r="AG552" i="1"/>
  <c r="AH552" i="1"/>
  <c r="A553" i="1"/>
  <c r="P553" i="1"/>
  <c r="AG553" i="1"/>
  <c r="AH553" i="1"/>
  <c r="A554" i="1"/>
  <c r="P554" i="1"/>
  <c r="AG554" i="1"/>
  <c r="AH554" i="1"/>
  <c r="A555" i="1"/>
  <c r="P555" i="1"/>
  <c r="AG555" i="1"/>
  <c r="AH555" i="1"/>
  <c r="A556" i="1"/>
  <c r="P556" i="1"/>
  <c r="AG556" i="1"/>
  <c r="AH556" i="1"/>
  <c r="A557" i="1"/>
  <c r="P557" i="1"/>
  <c r="AG557" i="1"/>
  <c r="AH557" i="1"/>
  <c r="A558" i="1"/>
  <c r="P558" i="1"/>
  <c r="AG558" i="1"/>
  <c r="AH558" i="1"/>
  <c r="A559" i="1"/>
  <c r="P559" i="1"/>
  <c r="AG559" i="1"/>
  <c r="AH559" i="1"/>
  <c r="A560" i="1"/>
  <c r="P560" i="1"/>
  <c r="AG560" i="1"/>
  <c r="AH560" i="1"/>
  <c r="A561" i="1"/>
  <c r="P561" i="1"/>
  <c r="AG561" i="1"/>
  <c r="AH561" i="1"/>
  <c r="A562" i="1"/>
  <c r="P562" i="1"/>
  <c r="AG562" i="1"/>
  <c r="AH562" i="1"/>
  <c r="A563" i="1"/>
  <c r="P563" i="1"/>
  <c r="AG563" i="1"/>
  <c r="AH563" i="1"/>
  <c r="A564" i="1"/>
  <c r="P564" i="1"/>
  <c r="AG564" i="1"/>
  <c r="AH564" i="1"/>
  <c r="A565" i="1"/>
  <c r="P565" i="1"/>
  <c r="AG565" i="1"/>
  <c r="AH565" i="1"/>
  <c r="A566" i="1"/>
  <c r="P566" i="1"/>
  <c r="AG566" i="1"/>
  <c r="AH566" i="1"/>
  <c r="A567" i="1"/>
  <c r="P567" i="1"/>
  <c r="AG567" i="1"/>
  <c r="AH567" i="1"/>
  <c r="A568" i="1"/>
  <c r="P568" i="1"/>
  <c r="AG568" i="1"/>
  <c r="AH568" i="1"/>
  <c r="A569" i="1"/>
  <c r="P569" i="1"/>
  <c r="AG569" i="1"/>
  <c r="AH569" i="1"/>
  <c r="A570" i="1"/>
  <c r="P570" i="1"/>
  <c r="AG570" i="1"/>
  <c r="AH570" i="1"/>
  <c r="A571" i="1"/>
  <c r="P571" i="1"/>
  <c r="AG571" i="1"/>
  <c r="AH571" i="1"/>
  <c r="A572" i="1"/>
  <c r="P572" i="1"/>
  <c r="AG572" i="1"/>
  <c r="AH572" i="1"/>
  <c r="A573" i="1"/>
  <c r="P573" i="1"/>
  <c r="AG573" i="1"/>
  <c r="AH573" i="1"/>
  <c r="A574" i="1"/>
  <c r="P574" i="1"/>
  <c r="AG574" i="1"/>
  <c r="AH574" i="1"/>
  <c r="A575" i="1"/>
  <c r="P575" i="1"/>
  <c r="AG575" i="1"/>
  <c r="AH575" i="1"/>
  <c r="A576" i="1"/>
  <c r="P576" i="1"/>
  <c r="AG576" i="1"/>
  <c r="AH576" i="1"/>
  <c r="A577" i="1"/>
  <c r="P577" i="1"/>
  <c r="AG577" i="1"/>
  <c r="AH577" i="1"/>
  <c r="A578" i="1"/>
  <c r="P578" i="1"/>
  <c r="AG578" i="1"/>
  <c r="AH578" i="1"/>
  <c r="A579" i="1"/>
  <c r="P579" i="1"/>
  <c r="AG579" i="1"/>
  <c r="AH579" i="1"/>
  <c r="A580" i="1"/>
  <c r="P580" i="1"/>
  <c r="AG580" i="1"/>
  <c r="AH580" i="1"/>
  <c r="A581" i="1"/>
  <c r="P581" i="1"/>
  <c r="AG581" i="1"/>
  <c r="AH581" i="1"/>
  <c r="A582" i="1"/>
  <c r="P582" i="1"/>
  <c r="AG582" i="1"/>
  <c r="AH582" i="1"/>
  <c r="A583" i="1"/>
  <c r="P583" i="1"/>
  <c r="AG583" i="1"/>
  <c r="AH583" i="1"/>
  <c r="A584" i="1"/>
  <c r="P584" i="1"/>
  <c r="AG584" i="1"/>
  <c r="AH584" i="1"/>
  <c r="A585" i="1"/>
  <c r="P585" i="1"/>
  <c r="AG585" i="1"/>
  <c r="AH585" i="1"/>
  <c r="A586" i="1"/>
  <c r="P586" i="1"/>
  <c r="AG586" i="1"/>
  <c r="AH586" i="1"/>
  <c r="A587" i="1"/>
  <c r="P587" i="1"/>
  <c r="AG587" i="1"/>
  <c r="AH587" i="1"/>
  <c r="A588" i="1"/>
  <c r="P588" i="1"/>
  <c r="AG588" i="1"/>
  <c r="AH588" i="1"/>
  <c r="A589" i="1"/>
  <c r="P589" i="1"/>
  <c r="AG589" i="1"/>
  <c r="AH589" i="1"/>
  <c r="A590" i="1"/>
  <c r="P590" i="1"/>
  <c r="AG590" i="1"/>
  <c r="AH590" i="1"/>
  <c r="A591" i="1"/>
  <c r="P591" i="1"/>
  <c r="AG591" i="1"/>
  <c r="AH591" i="1"/>
  <c r="A592" i="1"/>
  <c r="P592" i="1"/>
  <c r="AG592" i="1"/>
  <c r="AH592" i="1"/>
  <c r="A593" i="1"/>
  <c r="P593" i="1"/>
  <c r="AG593" i="1"/>
  <c r="AH593" i="1"/>
  <c r="A594" i="1"/>
  <c r="P594" i="1"/>
  <c r="AG594" i="1"/>
  <c r="AH594" i="1"/>
  <c r="A595" i="1"/>
  <c r="P595" i="1"/>
  <c r="AG595" i="1"/>
  <c r="AH595" i="1"/>
  <c r="A596" i="1"/>
  <c r="P596" i="1"/>
  <c r="AG596" i="1"/>
  <c r="AH596" i="1"/>
  <c r="A597" i="1"/>
  <c r="P597" i="1"/>
  <c r="AG597" i="1"/>
  <c r="AH597" i="1"/>
  <c r="A598" i="1"/>
  <c r="P598" i="1"/>
  <c r="AG598" i="1"/>
  <c r="AH598" i="1"/>
  <c r="A599" i="1"/>
  <c r="P599" i="1"/>
  <c r="AG599" i="1"/>
  <c r="AH599" i="1"/>
  <c r="A600" i="1"/>
  <c r="P600" i="1"/>
  <c r="AG600" i="1"/>
  <c r="AH600" i="1"/>
  <c r="A601" i="1"/>
  <c r="P601" i="1"/>
  <c r="AG601" i="1"/>
  <c r="AH601" i="1"/>
  <c r="A602" i="1"/>
  <c r="P602" i="1"/>
  <c r="AG602" i="1"/>
  <c r="AH602" i="1"/>
  <c r="A603" i="1"/>
  <c r="P603" i="1"/>
  <c r="AG603" i="1"/>
  <c r="AH603" i="1"/>
  <c r="A604" i="1"/>
  <c r="P604" i="1"/>
  <c r="AG604" i="1"/>
  <c r="AH604" i="1"/>
  <c r="A605" i="1"/>
  <c r="P605" i="1"/>
  <c r="AG605" i="1"/>
  <c r="AH605" i="1"/>
  <c r="A606" i="1"/>
  <c r="P606" i="1"/>
  <c r="AG606" i="1"/>
  <c r="AH606" i="1"/>
  <c r="A607" i="1"/>
  <c r="P607" i="1"/>
  <c r="AG607" i="1"/>
  <c r="AH607" i="1"/>
  <c r="A608" i="1"/>
  <c r="P608" i="1"/>
  <c r="AG608" i="1"/>
  <c r="AH608" i="1"/>
  <c r="A609" i="1"/>
  <c r="P609" i="1"/>
  <c r="AG609" i="1"/>
  <c r="AH609" i="1"/>
  <c r="A610" i="1"/>
  <c r="P610" i="1"/>
  <c r="AG610" i="1"/>
  <c r="AH610" i="1"/>
  <c r="A611" i="1"/>
  <c r="P611" i="1"/>
  <c r="AG611" i="1"/>
  <c r="AH611" i="1"/>
  <c r="A612" i="1"/>
  <c r="P612" i="1"/>
  <c r="AG612" i="1"/>
  <c r="AH612" i="1"/>
  <c r="A613" i="1"/>
  <c r="P613" i="1"/>
  <c r="AG613" i="1"/>
  <c r="AH613" i="1"/>
  <c r="A614" i="1"/>
  <c r="P614" i="1"/>
  <c r="AG614" i="1"/>
  <c r="AH614" i="1"/>
  <c r="A615" i="1"/>
  <c r="P615" i="1"/>
  <c r="AG615" i="1"/>
  <c r="AH615" i="1"/>
  <c r="A616" i="1"/>
  <c r="P616" i="1"/>
  <c r="AG616" i="1"/>
  <c r="AH616" i="1"/>
  <c r="A617" i="1"/>
  <c r="P617" i="1"/>
  <c r="AG617" i="1"/>
  <c r="AH617" i="1"/>
  <c r="A618" i="1"/>
  <c r="P618" i="1"/>
  <c r="AG618" i="1"/>
  <c r="AH618" i="1"/>
  <c r="A619" i="1"/>
  <c r="P619" i="1"/>
  <c r="AG619" i="1"/>
  <c r="AH619" i="1"/>
  <c r="A620" i="1"/>
  <c r="P620" i="1"/>
  <c r="AG620" i="1"/>
  <c r="AH620" i="1"/>
  <c r="A621" i="1"/>
  <c r="P621" i="1"/>
  <c r="AG621" i="1"/>
  <c r="AH621" i="1"/>
  <c r="A622" i="1"/>
  <c r="P622" i="1"/>
  <c r="AG622" i="1"/>
  <c r="AH622" i="1"/>
  <c r="A623" i="1"/>
  <c r="P623" i="1"/>
  <c r="AG623" i="1"/>
  <c r="AH623" i="1"/>
  <c r="A624" i="1"/>
  <c r="P624" i="1"/>
  <c r="AG624" i="1"/>
  <c r="AH624" i="1"/>
  <c r="A625" i="1"/>
  <c r="P625" i="1"/>
  <c r="AG625" i="1"/>
  <c r="AH625" i="1"/>
  <c r="A626" i="1"/>
  <c r="P626" i="1"/>
  <c r="AG626" i="1"/>
  <c r="AH626" i="1"/>
  <c r="A627" i="1"/>
  <c r="P627" i="1"/>
  <c r="AG627" i="1"/>
  <c r="AH627" i="1"/>
  <c r="A628" i="1"/>
  <c r="P628" i="1"/>
  <c r="AG628" i="1"/>
  <c r="AH628" i="1"/>
  <c r="A629" i="1"/>
  <c r="P629" i="1"/>
  <c r="AG629" i="1"/>
  <c r="AH629" i="1"/>
  <c r="A630" i="1"/>
  <c r="P630" i="1"/>
  <c r="AG630" i="1"/>
  <c r="AH630" i="1"/>
  <c r="A631" i="1"/>
  <c r="P631" i="1"/>
  <c r="AG631" i="1"/>
  <c r="AH631" i="1"/>
  <c r="A632" i="1"/>
  <c r="P632" i="1"/>
  <c r="AG632" i="1"/>
  <c r="AH632" i="1"/>
  <c r="A633" i="1"/>
  <c r="P633" i="1"/>
  <c r="AG633" i="1"/>
  <c r="AH633" i="1"/>
  <c r="A634" i="1"/>
  <c r="P634" i="1"/>
  <c r="AG634" i="1"/>
  <c r="AH634" i="1"/>
  <c r="A635" i="1"/>
  <c r="P635" i="1"/>
  <c r="AG635" i="1"/>
  <c r="AH635" i="1"/>
  <c r="A636" i="1"/>
  <c r="P636" i="1"/>
  <c r="AG636" i="1"/>
  <c r="AH636" i="1"/>
  <c r="A637" i="1"/>
  <c r="P637" i="1"/>
  <c r="AG637" i="1"/>
  <c r="AH637" i="1"/>
  <c r="A638" i="1"/>
  <c r="P638" i="1"/>
  <c r="AG638" i="1"/>
  <c r="AH638" i="1"/>
  <c r="A639" i="1"/>
  <c r="P639" i="1"/>
  <c r="AG639" i="1"/>
  <c r="AH639" i="1"/>
  <c r="A640" i="1"/>
  <c r="P640" i="1"/>
  <c r="AG640" i="1"/>
  <c r="AH640" i="1"/>
  <c r="A641" i="1"/>
  <c r="P641" i="1"/>
  <c r="AG641" i="1"/>
  <c r="AH641" i="1"/>
  <c r="A642" i="1"/>
  <c r="P642" i="1"/>
  <c r="AG642" i="1"/>
  <c r="AH642" i="1"/>
  <c r="A643" i="1"/>
  <c r="P643" i="1"/>
  <c r="AG643" i="1"/>
  <c r="AH643" i="1"/>
  <c r="A644" i="1"/>
  <c r="P644" i="1"/>
  <c r="AG644" i="1"/>
  <c r="AH644" i="1"/>
  <c r="A645" i="1"/>
  <c r="P645" i="1"/>
  <c r="AG645" i="1"/>
  <c r="AH645" i="1"/>
  <c r="A646" i="1"/>
  <c r="P646" i="1"/>
  <c r="AG646" i="1"/>
  <c r="AH646" i="1"/>
  <c r="A647" i="1"/>
  <c r="P647" i="1"/>
  <c r="AG647" i="1"/>
  <c r="AH647" i="1"/>
  <c r="A648" i="1"/>
  <c r="P648" i="1"/>
  <c r="AG648" i="1"/>
  <c r="AH648" i="1"/>
  <c r="A649" i="1"/>
  <c r="P649" i="1"/>
  <c r="AG649" i="1"/>
  <c r="AH649" i="1"/>
  <c r="A650" i="1"/>
  <c r="P650" i="1"/>
  <c r="AG650" i="1"/>
  <c r="AH650" i="1"/>
  <c r="A651" i="1"/>
  <c r="P651" i="1"/>
  <c r="AG651" i="1"/>
  <c r="AH651" i="1"/>
  <c r="A652" i="1"/>
  <c r="P652" i="1"/>
  <c r="AG652" i="1"/>
  <c r="AH652" i="1"/>
  <c r="A653" i="1"/>
  <c r="P653" i="1"/>
  <c r="AG653" i="1"/>
  <c r="AH653" i="1"/>
  <c r="A654" i="1"/>
  <c r="P654" i="1"/>
  <c r="AG654" i="1"/>
  <c r="AH654" i="1"/>
  <c r="A655" i="1"/>
  <c r="P655" i="1"/>
  <c r="AG655" i="1"/>
  <c r="AH655" i="1"/>
  <c r="A656" i="1"/>
  <c r="P656" i="1"/>
  <c r="AG656" i="1"/>
  <c r="AH656" i="1"/>
  <c r="A657" i="1"/>
  <c r="P657" i="1"/>
  <c r="AG657" i="1"/>
  <c r="AH657" i="1"/>
  <c r="A658" i="1"/>
  <c r="P658" i="1"/>
  <c r="AG658" i="1"/>
  <c r="AH658" i="1"/>
  <c r="A659" i="1"/>
  <c r="P659" i="1"/>
  <c r="AG659" i="1"/>
  <c r="AH659" i="1"/>
  <c r="A660" i="1"/>
  <c r="P660" i="1"/>
  <c r="AG660" i="1"/>
  <c r="AH660" i="1"/>
  <c r="A661" i="1"/>
  <c r="P661" i="1"/>
  <c r="AG661" i="1"/>
  <c r="AH661" i="1"/>
  <c r="A662" i="1"/>
  <c r="P662" i="1"/>
  <c r="AG662" i="1"/>
  <c r="AH662" i="1"/>
  <c r="A663" i="1"/>
  <c r="P663" i="1"/>
  <c r="AG663" i="1"/>
  <c r="AH663" i="1"/>
  <c r="A664" i="1"/>
  <c r="P664" i="1"/>
  <c r="AG664" i="1"/>
  <c r="AH664" i="1"/>
  <c r="A665" i="1"/>
  <c r="P665" i="1"/>
  <c r="AG665" i="1"/>
  <c r="AH665" i="1"/>
  <c r="A666" i="1"/>
  <c r="P666" i="1"/>
  <c r="AG666" i="1"/>
  <c r="AH666" i="1"/>
  <c r="A667" i="1"/>
  <c r="P667" i="1"/>
  <c r="AG667" i="1"/>
  <c r="AH667" i="1"/>
  <c r="A668" i="1"/>
  <c r="P668" i="1"/>
  <c r="AG668" i="1"/>
  <c r="AH668" i="1"/>
  <c r="A669" i="1"/>
  <c r="P669" i="1"/>
  <c r="AG669" i="1"/>
  <c r="AH669" i="1"/>
  <c r="A670" i="1"/>
  <c r="P670" i="1"/>
  <c r="AG670" i="1"/>
  <c r="AH670" i="1"/>
  <c r="A671" i="1"/>
  <c r="P671" i="1"/>
  <c r="AG671" i="1"/>
  <c r="AH671" i="1"/>
  <c r="A672" i="1"/>
  <c r="P672" i="1"/>
  <c r="AG672" i="1"/>
  <c r="AH672" i="1"/>
  <c r="A673" i="1"/>
  <c r="P673" i="1"/>
  <c r="AG673" i="1"/>
  <c r="AH673" i="1"/>
  <c r="A674" i="1"/>
  <c r="P674" i="1"/>
  <c r="AG674" i="1"/>
  <c r="AH674" i="1"/>
  <c r="A675" i="1"/>
  <c r="P675" i="1"/>
  <c r="AG675" i="1"/>
  <c r="AH675" i="1"/>
  <c r="A676" i="1"/>
  <c r="P676" i="1"/>
  <c r="AG676" i="1"/>
  <c r="AH676" i="1"/>
  <c r="A677" i="1"/>
  <c r="P677" i="1"/>
  <c r="AG677" i="1"/>
  <c r="AH677" i="1"/>
  <c r="A678" i="1"/>
  <c r="P678" i="1"/>
  <c r="AG678" i="1"/>
  <c r="AH678" i="1"/>
  <c r="A679" i="1"/>
  <c r="P679" i="1"/>
  <c r="AG679" i="1"/>
  <c r="AH679" i="1"/>
  <c r="A680" i="1"/>
  <c r="P680" i="1"/>
  <c r="AG680" i="1"/>
  <c r="AH680" i="1"/>
  <c r="A681" i="1"/>
  <c r="P681" i="1"/>
  <c r="AG681" i="1"/>
  <c r="AH681" i="1"/>
  <c r="A682" i="1"/>
  <c r="P682" i="1"/>
  <c r="AG682" i="1"/>
  <c r="AH682" i="1"/>
  <c r="A683" i="1"/>
  <c r="P683" i="1"/>
  <c r="AG683" i="1"/>
  <c r="AH683" i="1"/>
  <c r="A684" i="1"/>
  <c r="P684" i="1"/>
  <c r="AG684" i="1"/>
  <c r="AH684" i="1"/>
  <c r="A685" i="1"/>
  <c r="P685" i="1"/>
  <c r="AG685" i="1"/>
  <c r="AH685" i="1"/>
  <c r="A686" i="1"/>
  <c r="P686" i="1"/>
  <c r="AG686" i="1"/>
  <c r="AH686" i="1"/>
  <c r="A687" i="1"/>
  <c r="P687" i="1"/>
  <c r="AG687" i="1"/>
  <c r="AH687" i="1"/>
  <c r="A688" i="1"/>
  <c r="P688" i="1"/>
  <c r="AG688" i="1"/>
  <c r="AH688" i="1"/>
  <c r="A689" i="1"/>
  <c r="P689" i="1"/>
  <c r="AG689" i="1"/>
  <c r="AH689" i="1"/>
  <c r="A690" i="1"/>
  <c r="P690" i="1"/>
  <c r="AG690" i="1"/>
  <c r="AH690" i="1"/>
  <c r="A691" i="1"/>
  <c r="P691" i="1"/>
  <c r="AG691" i="1"/>
  <c r="AH691" i="1"/>
  <c r="A692" i="1"/>
  <c r="P692" i="1"/>
  <c r="AG692" i="1"/>
  <c r="AH692" i="1"/>
  <c r="A693" i="1"/>
  <c r="P693" i="1"/>
  <c r="AG693" i="1"/>
  <c r="AH693" i="1"/>
  <c r="A694" i="1"/>
  <c r="P694" i="1"/>
  <c r="AG694" i="1"/>
  <c r="AH694" i="1"/>
  <c r="A695" i="1"/>
  <c r="P695" i="1"/>
  <c r="AG695" i="1"/>
  <c r="AH695" i="1"/>
  <c r="A696" i="1"/>
  <c r="P696" i="1"/>
  <c r="AG696" i="1"/>
  <c r="AH696" i="1"/>
  <c r="A697" i="1"/>
  <c r="P697" i="1"/>
  <c r="AG697" i="1"/>
  <c r="AH697" i="1"/>
  <c r="A698" i="1"/>
  <c r="P698" i="1"/>
  <c r="AG698" i="1"/>
  <c r="AH698" i="1"/>
  <c r="A699" i="1"/>
  <c r="P699" i="1"/>
  <c r="AG699" i="1"/>
  <c r="AH699" i="1"/>
  <c r="A700" i="1"/>
  <c r="P700" i="1"/>
  <c r="AG700" i="1"/>
  <c r="AH700" i="1"/>
  <c r="A701" i="1"/>
  <c r="P701" i="1"/>
  <c r="AG701" i="1"/>
  <c r="AH701" i="1"/>
  <c r="A702" i="1"/>
  <c r="P702" i="1"/>
  <c r="AG702" i="1"/>
  <c r="AH702" i="1"/>
  <c r="A703" i="1"/>
  <c r="P703" i="1"/>
  <c r="AG703" i="1"/>
  <c r="AH703" i="1"/>
  <c r="A704" i="1"/>
  <c r="P704" i="1"/>
  <c r="AG704" i="1"/>
  <c r="AH704" i="1"/>
  <c r="A705" i="1"/>
  <c r="P705" i="1"/>
  <c r="AG705" i="1"/>
  <c r="AH705" i="1"/>
  <c r="A706" i="1"/>
  <c r="P706" i="1"/>
  <c r="AG706" i="1"/>
  <c r="AH706" i="1"/>
  <c r="A707" i="1"/>
  <c r="P707" i="1"/>
  <c r="AG707" i="1"/>
  <c r="AH707" i="1"/>
  <c r="A708" i="1"/>
  <c r="P708" i="1"/>
  <c r="AG708" i="1"/>
  <c r="AH708" i="1"/>
  <c r="A709" i="1"/>
  <c r="P709" i="1"/>
  <c r="AG709" i="1"/>
  <c r="AH709" i="1"/>
  <c r="A710" i="1"/>
  <c r="P710" i="1"/>
  <c r="AG710" i="1"/>
  <c r="AH710" i="1"/>
  <c r="A711" i="1"/>
  <c r="P711" i="1"/>
  <c r="AG711" i="1"/>
  <c r="AH711" i="1"/>
  <c r="A712" i="1"/>
  <c r="P712" i="1"/>
  <c r="AG712" i="1"/>
  <c r="AH712" i="1"/>
  <c r="A713" i="1"/>
  <c r="P713" i="1"/>
  <c r="AG713" i="1"/>
  <c r="AH713" i="1"/>
  <c r="A714" i="1"/>
  <c r="P714" i="1"/>
  <c r="AG714" i="1"/>
  <c r="AH714" i="1"/>
  <c r="A715" i="1"/>
  <c r="P715" i="1"/>
  <c r="AG715" i="1"/>
  <c r="AH715" i="1"/>
  <c r="A716" i="1"/>
  <c r="P716" i="1"/>
  <c r="AG716" i="1"/>
  <c r="AH716" i="1"/>
  <c r="A717" i="1"/>
  <c r="P717" i="1"/>
  <c r="AG717" i="1"/>
  <c r="AH717" i="1"/>
  <c r="A718" i="1"/>
  <c r="P718" i="1"/>
  <c r="AG718" i="1"/>
  <c r="AH718" i="1"/>
  <c r="A719" i="1"/>
  <c r="P719" i="1"/>
  <c r="AG719" i="1"/>
  <c r="AH719" i="1"/>
  <c r="A720" i="1"/>
  <c r="P720" i="1"/>
  <c r="AG720" i="1"/>
  <c r="AH720" i="1"/>
  <c r="A721" i="1"/>
  <c r="P721" i="1"/>
  <c r="AG721" i="1"/>
  <c r="AH721" i="1"/>
  <c r="A722" i="1"/>
  <c r="P722" i="1"/>
  <c r="AG722" i="1"/>
  <c r="AH722" i="1"/>
  <c r="A723" i="1"/>
  <c r="P723" i="1"/>
  <c r="AG723" i="1"/>
  <c r="AH723" i="1"/>
  <c r="A724" i="1"/>
  <c r="P724" i="1"/>
  <c r="AG724" i="1"/>
  <c r="AH724" i="1"/>
  <c r="A725" i="1"/>
  <c r="P725" i="1"/>
  <c r="AG725" i="1"/>
  <c r="AH725" i="1"/>
  <c r="A726" i="1"/>
  <c r="P726" i="1"/>
  <c r="AG726" i="1"/>
  <c r="AH726" i="1"/>
  <c r="A727" i="1"/>
  <c r="P727" i="1"/>
  <c r="AG727" i="1"/>
  <c r="AH727" i="1"/>
  <c r="A728" i="1"/>
  <c r="P728" i="1"/>
  <c r="AG728" i="1"/>
  <c r="AH728" i="1"/>
  <c r="A729" i="1"/>
  <c r="P729" i="1"/>
  <c r="AG729" i="1"/>
  <c r="AH729" i="1"/>
  <c r="A730" i="1"/>
  <c r="P730" i="1"/>
  <c r="AG730" i="1"/>
  <c r="AH730" i="1"/>
  <c r="A731" i="1"/>
  <c r="P731" i="1"/>
  <c r="AG731" i="1"/>
  <c r="AH731" i="1"/>
  <c r="A732" i="1"/>
  <c r="P732" i="1"/>
  <c r="AG732" i="1"/>
  <c r="AH732" i="1"/>
  <c r="A733" i="1"/>
  <c r="P733" i="1"/>
  <c r="AG733" i="1"/>
  <c r="AH733" i="1"/>
  <c r="A734" i="1"/>
  <c r="P734" i="1"/>
  <c r="AG734" i="1"/>
  <c r="AH734" i="1"/>
  <c r="A735" i="1"/>
  <c r="P735" i="1"/>
  <c r="AG735" i="1"/>
  <c r="AH735" i="1"/>
  <c r="A736" i="1"/>
  <c r="P736" i="1"/>
  <c r="AG736" i="1"/>
  <c r="AH736" i="1"/>
  <c r="A737" i="1"/>
  <c r="P737" i="1"/>
  <c r="AG737" i="1"/>
  <c r="AH737" i="1"/>
  <c r="A738" i="1"/>
  <c r="P738" i="1"/>
  <c r="AG738" i="1"/>
  <c r="AH738" i="1"/>
  <c r="A739" i="1"/>
  <c r="P739" i="1"/>
  <c r="AG739" i="1"/>
  <c r="AH739" i="1"/>
  <c r="A740" i="1"/>
  <c r="P740" i="1"/>
  <c r="AG740" i="1"/>
  <c r="AH740" i="1"/>
  <c r="A741" i="1"/>
  <c r="P741" i="1"/>
  <c r="AG741" i="1"/>
  <c r="AH741" i="1"/>
  <c r="A742" i="1"/>
  <c r="P742" i="1"/>
  <c r="AG742" i="1"/>
  <c r="AH742" i="1"/>
  <c r="A743" i="1"/>
  <c r="P743" i="1"/>
  <c r="AG743" i="1"/>
  <c r="AH743" i="1"/>
  <c r="A744" i="1"/>
  <c r="P744" i="1"/>
  <c r="AG744" i="1"/>
  <c r="AH744" i="1"/>
  <c r="A745" i="1"/>
  <c r="P745" i="1"/>
  <c r="AG745" i="1"/>
  <c r="AH745" i="1"/>
  <c r="A746" i="1"/>
  <c r="P746" i="1"/>
  <c r="AG746" i="1"/>
  <c r="AH746" i="1"/>
  <c r="A747" i="1"/>
  <c r="P747" i="1"/>
  <c r="AG747" i="1"/>
  <c r="AH747" i="1"/>
  <c r="A748" i="1"/>
  <c r="P748" i="1"/>
  <c r="AG748" i="1"/>
  <c r="AH748" i="1"/>
  <c r="A749" i="1"/>
  <c r="P749" i="1"/>
  <c r="AG749" i="1"/>
  <c r="AH749" i="1"/>
  <c r="A750" i="1"/>
  <c r="P750" i="1"/>
  <c r="AG750" i="1"/>
  <c r="AH750" i="1"/>
  <c r="A751" i="1"/>
  <c r="P751" i="1"/>
  <c r="AG751" i="1"/>
  <c r="AH751" i="1"/>
  <c r="A752" i="1"/>
  <c r="P752" i="1"/>
  <c r="AG752" i="1"/>
  <c r="AH752" i="1"/>
  <c r="A753" i="1"/>
  <c r="P753" i="1"/>
  <c r="AG753" i="1"/>
  <c r="AH753" i="1"/>
  <c r="A754" i="1"/>
  <c r="P754" i="1"/>
  <c r="AG754" i="1"/>
  <c r="AH754" i="1"/>
  <c r="A755" i="1"/>
  <c r="P755" i="1"/>
  <c r="AG755" i="1"/>
  <c r="AH755" i="1"/>
  <c r="A756" i="1"/>
  <c r="P756" i="1"/>
  <c r="AG756" i="1"/>
  <c r="AH756" i="1"/>
  <c r="A757" i="1"/>
  <c r="P757" i="1"/>
  <c r="AG757" i="1"/>
  <c r="AH757" i="1"/>
  <c r="A758" i="1"/>
  <c r="P758" i="1"/>
  <c r="AG758" i="1"/>
  <c r="AH758" i="1"/>
  <c r="A759" i="1"/>
  <c r="P759" i="1"/>
  <c r="AG759" i="1"/>
  <c r="AH759" i="1"/>
  <c r="A760" i="1"/>
  <c r="P760" i="1"/>
  <c r="AG760" i="1"/>
  <c r="AH760" i="1"/>
  <c r="A761" i="1"/>
  <c r="P761" i="1"/>
  <c r="AG761" i="1"/>
  <c r="AH761" i="1"/>
  <c r="A762" i="1"/>
  <c r="P762" i="1"/>
  <c r="AG762" i="1"/>
  <c r="AH762" i="1"/>
  <c r="A763" i="1"/>
  <c r="P763" i="1"/>
  <c r="AG763" i="1"/>
  <c r="AH763" i="1"/>
  <c r="A764" i="1"/>
  <c r="P764" i="1"/>
  <c r="AG764" i="1"/>
  <c r="AH764" i="1"/>
  <c r="A765" i="1"/>
  <c r="P765" i="1"/>
  <c r="AG765" i="1"/>
  <c r="AH765" i="1"/>
  <c r="A766" i="1"/>
  <c r="P766" i="1"/>
  <c r="AG766" i="1"/>
  <c r="AH766" i="1"/>
  <c r="A767" i="1"/>
  <c r="P767" i="1"/>
  <c r="AG767" i="1"/>
  <c r="AH767" i="1"/>
  <c r="A768" i="1"/>
  <c r="P768" i="1"/>
  <c r="AG768" i="1"/>
  <c r="AH768" i="1"/>
  <c r="A769" i="1"/>
  <c r="P769" i="1"/>
  <c r="AG769" i="1"/>
  <c r="AH769" i="1"/>
  <c r="A770" i="1"/>
  <c r="P770" i="1"/>
  <c r="AG770" i="1"/>
  <c r="AH770" i="1"/>
  <c r="A771" i="1"/>
  <c r="P771" i="1"/>
  <c r="AG771" i="1"/>
  <c r="AH771" i="1"/>
  <c r="A772" i="1"/>
  <c r="P772" i="1"/>
  <c r="AG772" i="1"/>
  <c r="AH772" i="1"/>
  <c r="A773" i="1"/>
  <c r="P773" i="1"/>
  <c r="AG773" i="1"/>
  <c r="AH773" i="1"/>
  <c r="A774" i="1"/>
  <c r="P774" i="1"/>
  <c r="AG774" i="1"/>
  <c r="AH774" i="1"/>
  <c r="A775" i="1"/>
  <c r="P775" i="1"/>
  <c r="AG775" i="1"/>
  <c r="AH775" i="1"/>
  <c r="A776" i="1"/>
  <c r="P776" i="1"/>
  <c r="AG776" i="1"/>
  <c r="AH776" i="1"/>
  <c r="A777" i="1"/>
  <c r="P777" i="1"/>
  <c r="AG777" i="1"/>
  <c r="AH777" i="1"/>
  <c r="A778" i="1"/>
  <c r="P778" i="1"/>
  <c r="AG778" i="1"/>
  <c r="AH778" i="1"/>
  <c r="A779" i="1"/>
  <c r="P779" i="1"/>
  <c r="AG779" i="1"/>
  <c r="AH779" i="1"/>
  <c r="A780" i="1"/>
  <c r="P780" i="1"/>
  <c r="AG780" i="1"/>
  <c r="AH780" i="1"/>
  <c r="A781" i="1"/>
  <c r="P781" i="1"/>
  <c r="AG781" i="1"/>
  <c r="AH781" i="1"/>
  <c r="A782" i="1"/>
  <c r="P782" i="1"/>
  <c r="AG782" i="1"/>
  <c r="AH782" i="1"/>
  <c r="A783" i="1"/>
  <c r="P783" i="1"/>
  <c r="AG783" i="1"/>
  <c r="AH783" i="1"/>
  <c r="A784" i="1"/>
  <c r="P784" i="1"/>
  <c r="AG784" i="1"/>
  <c r="AH784" i="1"/>
  <c r="A785" i="1"/>
  <c r="P785" i="1"/>
  <c r="AG785" i="1"/>
  <c r="AH785" i="1"/>
  <c r="A786" i="1"/>
  <c r="P786" i="1"/>
  <c r="AG786" i="1"/>
  <c r="AH786" i="1"/>
  <c r="A787" i="1"/>
  <c r="P787" i="1"/>
  <c r="AG787" i="1"/>
  <c r="AH787" i="1"/>
  <c r="A788" i="1"/>
  <c r="P788" i="1"/>
  <c r="AG788" i="1"/>
  <c r="AH788" i="1"/>
  <c r="A789" i="1"/>
  <c r="P789" i="1"/>
  <c r="AG789" i="1"/>
  <c r="AH789" i="1"/>
  <c r="A790" i="1"/>
  <c r="P790" i="1"/>
  <c r="AG790" i="1"/>
  <c r="AH790" i="1"/>
  <c r="A791" i="1"/>
  <c r="P791" i="1"/>
  <c r="AG791" i="1"/>
  <c r="AH791" i="1"/>
  <c r="A792" i="1"/>
  <c r="P792" i="1"/>
  <c r="AG792" i="1"/>
  <c r="AH792" i="1"/>
  <c r="A793" i="1"/>
  <c r="P793" i="1"/>
  <c r="AG793" i="1"/>
  <c r="AH793" i="1"/>
  <c r="A794" i="1"/>
  <c r="P794" i="1"/>
  <c r="AG794" i="1"/>
  <c r="AH794" i="1"/>
  <c r="A795" i="1"/>
  <c r="P795" i="1"/>
  <c r="AG795" i="1"/>
  <c r="AH795" i="1"/>
  <c r="A796" i="1"/>
  <c r="P796" i="1"/>
  <c r="AG796" i="1"/>
  <c r="AH796" i="1"/>
  <c r="A797" i="1"/>
  <c r="P797" i="1"/>
  <c r="AG797" i="1"/>
  <c r="AH797" i="1"/>
  <c r="A798" i="1"/>
  <c r="P798" i="1"/>
  <c r="AG798" i="1"/>
  <c r="AH798" i="1"/>
  <c r="A799" i="1"/>
  <c r="P799" i="1"/>
  <c r="AG799" i="1"/>
  <c r="AH799" i="1"/>
  <c r="A800" i="1"/>
  <c r="P800" i="1"/>
  <c r="AG800" i="1"/>
  <c r="AH800" i="1"/>
  <c r="A801" i="1"/>
  <c r="P801" i="1"/>
  <c r="AG801" i="1"/>
  <c r="AH801" i="1"/>
  <c r="A802" i="1"/>
  <c r="P802" i="1"/>
  <c r="AG802" i="1"/>
  <c r="AH802" i="1"/>
  <c r="A803" i="1"/>
  <c r="P803" i="1"/>
  <c r="AG803" i="1"/>
  <c r="AH803" i="1"/>
  <c r="A804" i="1"/>
  <c r="P804" i="1"/>
  <c r="AG804" i="1"/>
  <c r="AH804" i="1"/>
  <c r="A805" i="1"/>
  <c r="P805" i="1"/>
  <c r="AG805" i="1"/>
  <c r="AH805" i="1"/>
  <c r="A806" i="1"/>
  <c r="P806" i="1"/>
  <c r="AG806" i="1"/>
  <c r="AH806" i="1"/>
  <c r="A807" i="1"/>
  <c r="P807" i="1"/>
  <c r="AG807" i="1"/>
  <c r="AH807" i="1"/>
  <c r="A808" i="1"/>
  <c r="P808" i="1"/>
  <c r="AG808" i="1"/>
  <c r="AH808" i="1"/>
  <c r="A809" i="1"/>
  <c r="P809" i="1"/>
  <c r="AG809" i="1"/>
  <c r="AH809" i="1"/>
  <c r="A810" i="1"/>
  <c r="P810" i="1"/>
  <c r="AG810" i="1"/>
  <c r="AH810" i="1"/>
  <c r="A811" i="1"/>
  <c r="P811" i="1"/>
  <c r="AG811" i="1"/>
  <c r="AH811" i="1"/>
  <c r="A812" i="1"/>
  <c r="P812" i="1"/>
  <c r="AG812" i="1"/>
  <c r="AH812" i="1"/>
  <c r="A813" i="1"/>
  <c r="P813" i="1"/>
  <c r="AG813" i="1"/>
  <c r="AH813" i="1"/>
  <c r="A814" i="1"/>
  <c r="P814" i="1"/>
  <c r="AG814" i="1"/>
  <c r="AH814" i="1"/>
  <c r="A815" i="1"/>
  <c r="P815" i="1"/>
  <c r="AG815" i="1"/>
  <c r="AH815" i="1"/>
  <c r="A816" i="1"/>
  <c r="P816" i="1"/>
  <c r="AG816" i="1"/>
  <c r="AH816" i="1"/>
  <c r="A817" i="1"/>
  <c r="P817" i="1"/>
  <c r="AG817" i="1"/>
  <c r="AH817" i="1"/>
  <c r="A818" i="1"/>
  <c r="P818" i="1"/>
  <c r="AG818" i="1"/>
  <c r="AH818" i="1"/>
  <c r="A819" i="1"/>
  <c r="P819" i="1"/>
  <c r="AG819" i="1"/>
  <c r="AH819" i="1"/>
  <c r="A820" i="1"/>
  <c r="P820" i="1"/>
  <c r="AG820" i="1"/>
  <c r="AH820" i="1"/>
  <c r="A821" i="1"/>
  <c r="P821" i="1"/>
  <c r="AG821" i="1"/>
  <c r="AH821" i="1"/>
  <c r="A822" i="1"/>
  <c r="P822" i="1"/>
  <c r="AG822" i="1"/>
  <c r="AH822" i="1"/>
  <c r="A823" i="1"/>
  <c r="P823" i="1"/>
  <c r="AG823" i="1"/>
  <c r="AH823" i="1"/>
  <c r="A824" i="1"/>
  <c r="P824" i="1"/>
  <c r="AG824" i="1"/>
  <c r="AH824" i="1"/>
  <c r="A825" i="1"/>
  <c r="P825" i="1"/>
  <c r="AG825" i="1"/>
  <c r="AH825" i="1"/>
  <c r="A826" i="1"/>
  <c r="P826" i="1"/>
  <c r="AG826" i="1"/>
  <c r="AH826" i="1"/>
  <c r="A827" i="1"/>
  <c r="P827" i="1"/>
  <c r="AG827" i="1"/>
  <c r="AH827" i="1"/>
  <c r="A828" i="1"/>
  <c r="P828" i="1"/>
  <c r="AG828" i="1"/>
  <c r="AH828" i="1"/>
  <c r="A829" i="1"/>
  <c r="P829" i="1"/>
  <c r="AG829" i="1"/>
  <c r="AH829" i="1"/>
  <c r="A830" i="1"/>
  <c r="P830" i="1"/>
  <c r="AG830" i="1"/>
  <c r="AH830" i="1"/>
  <c r="A831" i="1"/>
  <c r="P831" i="1"/>
  <c r="AG831" i="1"/>
  <c r="AH831" i="1"/>
  <c r="A832" i="1"/>
  <c r="P832" i="1"/>
  <c r="AG832" i="1"/>
  <c r="AH832" i="1"/>
  <c r="A833" i="1"/>
  <c r="P833" i="1"/>
  <c r="AG833" i="1"/>
  <c r="AH833" i="1"/>
  <c r="A834" i="1"/>
  <c r="P834" i="1"/>
  <c r="AG834" i="1"/>
  <c r="AH834" i="1"/>
  <c r="A835" i="1"/>
  <c r="P835" i="1"/>
  <c r="AG835" i="1"/>
  <c r="AH835" i="1"/>
  <c r="A836" i="1"/>
  <c r="P836" i="1"/>
  <c r="AG836" i="1"/>
  <c r="AH836" i="1"/>
  <c r="A837" i="1"/>
  <c r="P837" i="1"/>
  <c r="AG837" i="1"/>
  <c r="AH837" i="1"/>
  <c r="A838" i="1"/>
  <c r="P838" i="1"/>
  <c r="AG838" i="1"/>
  <c r="AH838" i="1"/>
  <c r="A839" i="1"/>
  <c r="P839" i="1"/>
  <c r="AG839" i="1"/>
  <c r="AH839" i="1"/>
  <c r="A840" i="1"/>
  <c r="P840" i="1"/>
  <c r="AG840" i="1"/>
  <c r="AH840" i="1"/>
  <c r="A841" i="1"/>
  <c r="P841" i="1"/>
  <c r="AG841" i="1"/>
  <c r="AH841" i="1"/>
  <c r="A842" i="1"/>
  <c r="P842" i="1"/>
  <c r="AG842" i="1"/>
  <c r="AH842" i="1"/>
  <c r="A843" i="1"/>
  <c r="P843" i="1"/>
  <c r="AG843" i="1"/>
  <c r="AH843" i="1"/>
  <c r="A844" i="1"/>
  <c r="P844" i="1"/>
  <c r="AG844" i="1"/>
  <c r="AH844" i="1"/>
  <c r="A845" i="1"/>
  <c r="P845" i="1"/>
  <c r="AG845" i="1"/>
  <c r="AH845" i="1"/>
  <c r="A846" i="1"/>
  <c r="P846" i="1"/>
  <c r="AG846" i="1"/>
  <c r="AH846" i="1"/>
  <c r="A847" i="1"/>
  <c r="P847" i="1"/>
  <c r="AG847" i="1"/>
  <c r="AH847" i="1"/>
  <c r="A848" i="1"/>
  <c r="P848" i="1"/>
  <c r="AG848" i="1"/>
  <c r="AH848" i="1"/>
  <c r="A849" i="1"/>
  <c r="P849" i="1"/>
  <c r="AG849" i="1"/>
  <c r="AH849" i="1"/>
  <c r="A850" i="1"/>
  <c r="P850" i="1"/>
  <c r="AG850" i="1"/>
  <c r="AH850" i="1"/>
  <c r="A851" i="1"/>
  <c r="P851" i="1"/>
  <c r="AG851" i="1"/>
  <c r="AH851" i="1"/>
  <c r="A852" i="1"/>
  <c r="P852" i="1"/>
  <c r="AG852" i="1"/>
  <c r="AH852" i="1"/>
  <c r="A853" i="1"/>
  <c r="P853" i="1"/>
  <c r="AG853" i="1"/>
  <c r="AH853" i="1"/>
  <c r="A854" i="1"/>
  <c r="P854" i="1"/>
  <c r="AG854" i="1"/>
  <c r="AH854" i="1"/>
  <c r="A855" i="1"/>
  <c r="P855" i="1"/>
  <c r="AG855" i="1"/>
  <c r="AH855" i="1"/>
  <c r="A856" i="1"/>
  <c r="P856" i="1"/>
  <c r="AG856" i="1"/>
  <c r="AH856" i="1"/>
  <c r="A857" i="1"/>
  <c r="P857" i="1"/>
  <c r="AG857" i="1"/>
  <c r="AH857" i="1"/>
  <c r="A858" i="1"/>
  <c r="P858" i="1"/>
  <c r="AG858" i="1"/>
  <c r="AH858" i="1"/>
  <c r="A859" i="1"/>
  <c r="P859" i="1"/>
  <c r="AG859" i="1"/>
  <c r="AH859" i="1"/>
  <c r="A860" i="1"/>
  <c r="P860" i="1"/>
  <c r="AG860" i="1"/>
  <c r="AH860" i="1"/>
  <c r="A861" i="1"/>
  <c r="P861" i="1"/>
  <c r="AG861" i="1"/>
  <c r="AH861" i="1"/>
  <c r="A862" i="1"/>
  <c r="P862" i="1"/>
  <c r="AG862" i="1"/>
  <c r="AH862" i="1"/>
  <c r="A863" i="1"/>
  <c r="P863" i="1"/>
  <c r="AG863" i="1"/>
  <c r="AH863" i="1"/>
  <c r="A864" i="1"/>
  <c r="P864" i="1"/>
  <c r="AG864" i="1"/>
  <c r="AH864" i="1"/>
  <c r="A865" i="1"/>
  <c r="P865" i="1"/>
  <c r="AG865" i="1"/>
  <c r="AH865" i="1"/>
  <c r="A866" i="1"/>
  <c r="P866" i="1"/>
  <c r="AG866" i="1"/>
  <c r="AH866" i="1"/>
  <c r="A867" i="1"/>
  <c r="P867" i="1"/>
  <c r="AG867" i="1"/>
  <c r="AH867" i="1"/>
  <c r="A868" i="1"/>
  <c r="P868" i="1"/>
  <c r="AG868" i="1"/>
  <c r="AH868" i="1"/>
  <c r="A869" i="1"/>
  <c r="P869" i="1"/>
  <c r="AG869" i="1"/>
  <c r="AH869" i="1"/>
  <c r="A870" i="1"/>
  <c r="P870" i="1"/>
  <c r="AG870" i="1"/>
  <c r="AH870" i="1"/>
  <c r="A871" i="1"/>
  <c r="P871" i="1"/>
  <c r="AG871" i="1"/>
  <c r="AH871" i="1"/>
  <c r="A872" i="1"/>
  <c r="P872" i="1"/>
  <c r="AG872" i="1"/>
  <c r="AH872" i="1"/>
  <c r="A873" i="1"/>
  <c r="P873" i="1"/>
  <c r="AG873" i="1"/>
  <c r="AH873" i="1"/>
  <c r="A874" i="1"/>
  <c r="P874" i="1"/>
  <c r="AG874" i="1"/>
  <c r="AH874" i="1"/>
  <c r="A875" i="1"/>
  <c r="P875" i="1"/>
  <c r="AG875" i="1"/>
  <c r="AH875" i="1"/>
  <c r="A876" i="1"/>
  <c r="P876" i="1"/>
  <c r="AG876" i="1"/>
  <c r="AH876" i="1"/>
  <c r="A877" i="1"/>
  <c r="P877" i="1"/>
  <c r="AG877" i="1"/>
  <c r="AH877" i="1"/>
  <c r="A878" i="1"/>
  <c r="P878" i="1"/>
  <c r="AG878" i="1"/>
  <c r="AH878" i="1"/>
  <c r="A879" i="1"/>
  <c r="P879" i="1"/>
  <c r="AG879" i="1"/>
  <c r="AH879" i="1"/>
  <c r="A880" i="1"/>
  <c r="P880" i="1"/>
  <c r="AG880" i="1"/>
  <c r="AH880" i="1"/>
  <c r="A881" i="1"/>
  <c r="P881" i="1"/>
  <c r="AG881" i="1"/>
  <c r="AH881" i="1"/>
  <c r="A882" i="1"/>
  <c r="P882" i="1"/>
  <c r="AG882" i="1"/>
  <c r="AH882" i="1"/>
  <c r="A883" i="1"/>
  <c r="P883" i="1"/>
  <c r="AG883" i="1"/>
  <c r="AH883" i="1"/>
  <c r="A884" i="1"/>
  <c r="P884" i="1"/>
  <c r="AG884" i="1"/>
  <c r="AH884" i="1"/>
  <c r="A885" i="1"/>
  <c r="P885" i="1"/>
  <c r="AG885" i="1"/>
  <c r="AH885" i="1"/>
  <c r="A886" i="1"/>
  <c r="P886" i="1"/>
  <c r="AG886" i="1"/>
  <c r="AH886" i="1"/>
  <c r="A887" i="1"/>
  <c r="P887" i="1"/>
  <c r="AG887" i="1"/>
  <c r="AH887" i="1"/>
  <c r="A888" i="1"/>
  <c r="P888" i="1"/>
  <c r="AG888" i="1"/>
  <c r="AH888" i="1"/>
  <c r="A889" i="1"/>
  <c r="P889" i="1"/>
  <c r="AG889" i="1"/>
  <c r="AH889" i="1"/>
  <c r="A890" i="1"/>
  <c r="P890" i="1"/>
  <c r="AG890" i="1"/>
  <c r="AH890" i="1"/>
  <c r="A891" i="1"/>
  <c r="P891" i="1"/>
  <c r="AG891" i="1"/>
  <c r="AH891" i="1"/>
  <c r="A892" i="1"/>
  <c r="P892" i="1"/>
  <c r="AG892" i="1"/>
  <c r="AH892" i="1"/>
  <c r="A893" i="1"/>
  <c r="P893" i="1"/>
  <c r="AG893" i="1"/>
  <c r="AH893" i="1"/>
  <c r="A894" i="1"/>
  <c r="P894" i="1"/>
  <c r="AG894" i="1"/>
  <c r="AH894" i="1"/>
  <c r="A895" i="1"/>
  <c r="P895" i="1"/>
  <c r="AG895" i="1"/>
  <c r="AH895" i="1"/>
  <c r="A896" i="1"/>
  <c r="P896" i="1"/>
  <c r="AG896" i="1"/>
  <c r="AH896" i="1"/>
  <c r="A897" i="1"/>
  <c r="P897" i="1"/>
  <c r="AG897" i="1"/>
  <c r="AH897" i="1"/>
  <c r="A898" i="1"/>
  <c r="P898" i="1"/>
  <c r="AG898" i="1"/>
  <c r="AH898" i="1"/>
  <c r="A899" i="1"/>
  <c r="P899" i="1"/>
  <c r="AG899" i="1"/>
  <c r="AH899" i="1"/>
  <c r="A900" i="1"/>
  <c r="P900" i="1"/>
  <c r="AG900" i="1"/>
  <c r="AH900" i="1"/>
  <c r="A901" i="1"/>
  <c r="P901" i="1"/>
  <c r="AG901" i="1"/>
  <c r="AH901" i="1"/>
  <c r="A902" i="1"/>
  <c r="P902" i="1"/>
  <c r="AG902" i="1"/>
  <c r="AH902" i="1"/>
  <c r="A903" i="1"/>
  <c r="P903" i="1"/>
  <c r="AG903" i="1"/>
  <c r="AH903" i="1"/>
  <c r="A904" i="1"/>
  <c r="P904" i="1"/>
  <c r="AG904" i="1"/>
  <c r="AH904" i="1"/>
  <c r="A905" i="1"/>
  <c r="P905" i="1"/>
  <c r="AG905" i="1"/>
  <c r="AH905" i="1"/>
  <c r="A906" i="1"/>
  <c r="P906" i="1"/>
  <c r="AG906" i="1"/>
  <c r="AH906" i="1"/>
  <c r="A907" i="1"/>
  <c r="P907" i="1"/>
  <c r="AG907" i="1"/>
  <c r="AH907" i="1"/>
  <c r="A908" i="1"/>
  <c r="P908" i="1"/>
  <c r="AG908" i="1"/>
  <c r="AH908" i="1"/>
  <c r="A909" i="1"/>
  <c r="P909" i="1"/>
  <c r="AG909" i="1"/>
  <c r="AH909" i="1"/>
  <c r="A910" i="1"/>
  <c r="P910" i="1"/>
  <c r="AG910" i="1"/>
  <c r="AH910" i="1"/>
  <c r="A911" i="1"/>
  <c r="P911" i="1"/>
  <c r="AG911" i="1"/>
  <c r="AH911" i="1"/>
  <c r="A912" i="1"/>
  <c r="P912" i="1"/>
  <c r="AG912" i="1"/>
  <c r="AH912" i="1"/>
  <c r="A913" i="1"/>
  <c r="P913" i="1"/>
  <c r="AG913" i="1"/>
  <c r="AH913" i="1"/>
  <c r="A914" i="1"/>
  <c r="P914" i="1"/>
  <c r="AG914" i="1"/>
  <c r="AH914" i="1"/>
  <c r="A915" i="1"/>
  <c r="P915" i="1"/>
  <c r="AG915" i="1"/>
  <c r="AH915" i="1"/>
  <c r="A916" i="1"/>
  <c r="P916" i="1"/>
  <c r="AG916" i="1"/>
  <c r="AH916" i="1"/>
  <c r="A917" i="1"/>
  <c r="P917" i="1"/>
  <c r="AG917" i="1"/>
  <c r="AH917" i="1"/>
  <c r="A918" i="1"/>
  <c r="P918" i="1"/>
  <c r="AG918" i="1"/>
  <c r="AH918" i="1"/>
  <c r="A919" i="1"/>
  <c r="P919" i="1"/>
  <c r="AG919" i="1"/>
  <c r="AH919" i="1"/>
  <c r="A920" i="1"/>
  <c r="P920" i="1"/>
  <c r="AG920" i="1"/>
  <c r="AH920" i="1"/>
  <c r="A921" i="1"/>
  <c r="P921" i="1"/>
  <c r="AG921" i="1"/>
  <c r="AH921" i="1"/>
  <c r="A922" i="1"/>
  <c r="P922" i="1"/>
  <c r="AG922" i="1"/>
  <c r="AH922" i="1"/>
  <c r="A923" i="1"/>
  <c r="P923" i="1"/>
  <c r="AG923" i="1"/>
  <c r="AH923" i="1"/>
  <c r="A924" i="1"/>
  <c r="P924" i="1"/>
  <c r="AG924" i="1"/>
  <c r="AH924" i="1"/>
  <c r="A925" i="1"/>
  <c r="P925" i="1"/>
  <c r="AG925" i="1"/>
  <c r="AH925" i="1"/>
  <c r="A926" i="1"/>
  <c r="P926" i="1"/>
  <c r="AG926" i="1"/>
  <c r="AH926" i="1"/>
  <c r="A927" i="1"/>
  <c r="P927" i="1"/>
  <c r="AG927" i="1"/>
  <c r="AH927" i="1"/>
  <c r="A928" i="1"/>
  <c r="P928" i="1"/>
  <c r="AG928" i="1"/>
  <c r="AH928" i="1"/>
  <c r="A929" i="1"/>
  <c r="P929" i="1"/>
  <c r="AG929" i="1"/>
  <c r="AH929" i="1"/>
  <c r="A930" i="1"/>
  <c r="P930" i="1"/>
  <c r="AG930" i="1"/>
  <c r="AH930" i="1"/>
  <c r="A931" i="1"/>
  <c r="P931" i="1"/>
  <c r="AG931" i="1"/>
  <c r="AH931" i="1"/>
  <c r="A932" i="1"/>
  <c r="P932" i="1"/>
  <c r="AG932" i="1"/>
  <c r="AH932" i="1"/>
  <c r="A933" i="1"/>
  <c r="P933" i="1"/>
  <c r="AG933" i="1"/>
  <c r="AH933" i="1"/>
  <c r="A934" i="1"/>
  <c r="P934" i="1"/>
  <c r="AG934" i="1"/>
  <c r="AH934" i="1"/>
  <c r="A935" i="1"/>
  <c r="P935" i="1"/>
  <c r="AG935" i="1"/>
  <c r="AH935" i="1"/>
  <c r="A936" i="1"/>
  <c r="P936" i="1"/>
  <c r="AG936" i="1"/>
  <c r="AH936" i="1"/>
  <c r="A937" i="1"/>
  <c r="P937" i="1"/>
  <c r="AG937" i="1"/>
  <c r="AH937" i="1"/>
  <c r="A938" i="1"/>
  <c r="P938" i="1"/>
  <c r="AG938" i="1"/>
  <c r="AH938" i="1"/>
  <c r="A939" i="1"/>
  <c r="P939" i="1"/>
  <c r="AG939" i="1"/>
  <c r="AH939" i="1"/>
  <c r="A940" i="1"/>
  <c r="P940" i="1"/>
  <c r="AG940" i="1"/>
  <c r="AH940" i="1"/>
  <c r="A941" i="1"/>
  <c r="P941" i="1"/>
  <c r="AG941" i="1"/>
  <c r="AH941" i="1"/>
  <c r="A942" i="1"/>
  <c r="P942" i="1"/>
  <c r="AG942" i="1"/>
  <c r="AH942" i="1"/>
  <c r="A943" i="1"/>
  <c r="P943" i="1"/>
  <c r="AG943" i="1"/>
  <c r="AH943" i="1"/>
  <c r="A944" i="1"/>
  <c r="P944" i="1"/>
  <c r="AG944" i="1"/>
  <c r="AH944" i="1"/>
  <c r="A945" i="1"/>
  <c r="P945" i="1"/>
  <c r="AG945" i="1"/>
  <c r="AH945" i="1"/>
  <c r="A946" i="1"/>
  <c r="P946" i="1"/>
  <c r="AG946" i="1"/>
  <c r="AH946" i="1"/>
  <c r="A947" i="1"/>
  <c r="P947" i="1"/>
  <c r="AG947" i="1"/>
  <c r="AH947" i="1"/>
  <c r="A948" i="1"/>
  <c r="P948" i="1"/>
  <c r="AG948" i="1"/>
  <c r="AH948" i="1"/>
  <c r="A949" i="1"/>
  <c r="P949" i="1"/>
  <c r="AG949" i="1"/>
  <c r="AH949" i="1"/>
  <c r="A950" i="1"/>
  <c r="P950" i="1"/>
  <c r="AG950" i="1"/>
  <c r="AH950" i="1"/>
  <c r="A951" i="1"/>
  <c r="P951" i="1"/>
  <c r="AG951" i="1"/>
  <c r="AH951" i="1"/>
  <c r="A952" i="1"/>
  <c r="P952" i="1"/>
  <c r="AG952" i="1"/>
  <c r="AH952" i="1"/>
  <c r="A953" i="1"/>
  <c r="P953" i="1"/>
  <c r="AG953" i="1"/>
  <c r="AH953" i="1"/>
  <c r="A954" i="1"/>
  <c r="P954" i="1"/>
  <c r="AG954" i="1"/>
  <c r="AH954" i="1"/>
  <c r="A955" i="1"/>
  <c r="P955" i="1"/>
  <c r="AG955" i="1"/>
  <c r="AH955" i="1"/>
  <c r="A956" i="1"/>
  <c r="P956" i="1"/>
  <c r="AG956" i="1"/>
  <c r="AH956" i="1"/>
  <c r="A957" i="1"/>
  <c r="P957" i="1"/>
  <c r="AG957" i="1"/>
  <c r="AH957" i="1"/>
  <c r="A958" i="1"/>
  <c r="P958" i="1"/>
  <c r="AG958" i="1"/>
  <c r="AH958" i="1"/>
  <c r="A959" i="1"/>
  <c r="P959" i="1"/>
  <c r="AG959" i="1"/>
  <c r="AH959" i="1"/>
  <c r="A960" i="1"/>
  <c r="P960" i="1"/>
  <c r="AG960" i="1"/>
  <c r="AH960" i="1"/>
  <c r="A961" i="1"/>
  <c r="P961" i="1"/>
  <c r="AG961" i="1"/>
  <c r="AH961" i="1"/>
  <c r="A962" i="1"/>
  <c r="P962" i="1"/>
  <c r="AG962" i="1"/>
  <c r="AH962" i="1"/>
  <c r="A963" i="1"/>
  <c r="P963" i="1"/>
  <c r="AG963" i="1"/>
  <c r="AH963" i="1"/>
  <c r="A964" i="1"/>
  <c r="P964" i="1"/>
  <c r="AG964" i="1"/>
  <c r="AH964" i="1"/>
  <c r="A965" i="1"/>
  <c r="P965" i="1"/>
  <c r="AG965" i="1"/>
  <c r="AH965" i="1"/>
  <c r="A966" i="1"/>
  <c r="P966" i="1"/>
  <c r="AG966" i="1"/>
  <c r="AH966" i="1"/>
  <c r="A967" i="1"/>
  <c r="P967" i="1"/>
  <c r="AG967" i="1"/>
  <c r="AH967" i="1"/>
  <c r="A968" i="1"/>
  <c r="P968" i="1"/>
  <c r="AG968" i="1"/>
  <c r="AH968" i="1"/>
  <c r="A969" i="1"/>
  <c r="P969" i="1"/>
  <c r="AG969" i="1"/>
  <c r="AH969" i="1"/>
  <c r="A970" i="1"/>
  <c r="P970" i="1"/>
  <c r="AG970" i="1"/>
  <c r="AH970" i="1"/>
  <c r="A971" i="1"/>
  <c r="P971" i="1"/>
  <c r="AG971" i="1"/>
  <c r="AH971" i="1"/>
  <c r="A972" i="1"/>
  <c r="P972" i="1"/>
  <c r="AG972" i="1"/>
  <c r="AH972" i="1"/>
  <c r="A973" i="1"/>
  <c r="P973" i="1"/>
  <c r="AG973" i="1"/>
  <c r="AH973" i="1"/>
  <c r="A974" i="1"/>
  <c r="P974" i="1"/>
  <c r="AG974" i="1"/>
  <c r="AH974" i="1"/>
  <c r="A975" i="1"/>
  <c r="P975" i="1"/>
  <c r="AG975" i="1"/>
  <c r="AH975" i="1"/>
  <c r="A976" i="1"/>
  <c r="P976" i="1"/>
  <c r="AG976" i="1"/>
  <c r="AH976" i="1"/>
  <c r="A977" i="1"/>
  <c r="P977" i="1"/>
  <c r="AG977" i="1"/>
  <c r="AH977" i="1"/>
  <c r="A978" i="1"/>
  <c r="P978" i="1"/>
  <c r="AG978" i="1"/>
  <c r="AH978" i="1"/>
  <c r="A979" i="1"/>
  <c r="P979" i="1"/>
  <c r="AG979" i="1"/>
  <c r="AH979" i="1"/>
  <c r="A980" i="1"/>
  <c r="P980" i="1"/>
  <c r="AG980" i="1"/>
  <c r="AH980" i="1"/>
  <c r="A981" i="1"/>
  <c r="P981" i="1"/>
  <c r="AG981" i="1"/>
  <c r="AH981" i="1"/>
  <c r="A982" i="1"/>
  <c r="P982" i="1"/>
  <c r="AG982" i="1"/>
  <c r="AH982" i="1"/>
  <c r="A983" i="1"/>
  <c r="P983" i="1"/>
  <c r="AG983" i="1"/>
  <c r="AH983" i="1"/>
  <c r="A984" i="1"/>
  <c r="P984" i="1"/>
  <c r="AG984" i="1"/>
  <c r="AH984" i="1"/>
  <c r="A985" i="1"/>
  <c r="P985" i="1"/>
  <c r="AG985" i="1"/>
  <c r="AH985" i="1"/>
  <c r="A986" i="1"/>
  <c r="P986" i="1"/>
  <c r="AG986" i="1"/>
  <c r="AH986" i="1"/>
  <c r="A987" i="1"/>
  <c r="P987" i="1"/>
  <c r="AG987" i="1"/>
  <c r="AH987" i="1"/>
  <c r="A988" i="1"/>
  <c r="P988" i="1"/>
  <c r="AG988" i="1"/>
  <c r="AH988" i="1"/>
  <c r="A989" i="1"/>
  <c r="P989" i="1"/>
  <c r="AG989" i="1"/>
  <c r="AH989" i="1"/>
  <c r="A990" i="1"/>
  <c r="P990" i="1"/>
  <c r="AG990" i="1"/>
  <c r="AH990" i="1"/>
  <c r="A991" i="1"/>
  <c r="P991" i="1"/>
  <c r="AG991" i="1"/>
  <c r="AH991" i="1"/>
  <c r="A992" i="1"/>
  <c r="P992" i="1"/>
  <c r="AG992" i="1"/>
  <c r="AH992" i="1"/>
  <c r="A993" i="1"/>
  <c r="P993" i="1"/>
  <c r="AG993" i="1"/>
  <c r="AH993" i="1"/>
  <c r="A994" i="1"/>
  <c r="P994" i="1"/>
  <c r="AG994" i="1"/>
  <c r="AH994" i="1"/>
  <c r="A995" i="1"/>
  <c r="P995" i="1"/>
  <c r="AG995" i="1"/>
  <c r="AH995" i="1"/>
  <c r="A996" i="1"/>
  <c r="P996" i="1"/>
  <c r="AG996" i="1"/>
  <c r="AH996" i="1"/>
  <c r="A997" i="1"/>
  <c r="P997" i="1"/>
  <c r="AG997" i="1"/>
  <c r="AH997" i="1"/>
  <c r="A998" i="1"/>
  <c r="P998" i="1"/>
  <c r="AG998" i="1"/>
  <c r="AH998" i="1"/>
  <c r="A999" i="1"/>
  <c r="P999" i="1"/>
  <c r="AG999" i="1"/>
  <c r="AH999" i="1"/>
  <c r="A1000" i="1"/>
  <c r="P1000" i="1"/>
  <c r="AG1000" i="1"/>
  <c r="AH1000" i="1"/>
  <c r="P1001" i="1"/>
  <c r="AG1001" i="1"/>
  <c r="AH1001" i="1"/>
  <c r="F1002" i="1"/>
  <c r="G1002" i="1"/>
  <c r="H1002" i="1"/>
  <c r="I1002" i="1"/>
  <c r="J1002" i="1"/>
  <c r="K1002" i="1"/>
  <c r="L1002" i="1"/>
  <c r="M1002" i="1"/>
  <c r="N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F1003" i="1"/>
  <c r="G1003" i="1"/>
  <c r="H1003" i="1"/>
  <c r="I1003" i="1"/>
  <c r="J1003" i="1"/>
  <c r="K1003" i="1"/>
  <c r="L1003" i="1"/>
  <c r="M1003" i="1"/>
  <c r="N1003" i="1"/>
  <c r="O1003" i="1"/>
  <c r="P1003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B7" i="2"/>
  <c r="E7" i="2"/>
  <c r="R3" i="1" s="1" a="1"/>
  <c r="B8" i="2"/>
  <c r="E8" i="2"/>
  <c r="B9" i="2"/>
  <c r="E9" i="2"/>
  <c r="B10" i="2"/>
  <c r="E10" i="2"/>
  <c r="B11" i="2"/>
  <c r="E11" i="2"/>
  <c r="B12" i="2"/>
  <c r="E12" i="2"/>
  <c r="B13" i="2"/>
  <c r="E13" i="2"/>
  <c r="B14" i="2"/>
  <c r="E14" i="2"/>
  <c r="B15" i="2"/>
  <c r="E15" i="2"/>
  <c r="E16" i="2"/>
  <c r="E17" i="2"/>
  <c r="E18" i="2"/>
  <c r="E19" i="2"/>
  <c r="AC4" i="3" l="1"/>
  <c r="AE8" i="3"/>
  <c r="AD8" i="3"/>
  <c r="H15" i="3"/>
  <c r="H14" i="3"/>
  <c r="H13" i="3"/>
  <c r="AC15" i="3"/>
  <c r="AC14" i="3"/>
  <c r="AC13" i="3"/>
  <c r="AC12" i="3"/>
  <c r="AC11" i="3"/>
  <c r="AC10" i="3"/>
  <c r="AC9" i="3"/>
  <c r="AC8" i="3"/>
  <c r="AC7" i="3"/>
  <c r="AC6" i="3"/>
  <c r="AC5" i="3"/>
  <c r="AC16" i="3" s="1"/>
  <c r="K10" i="4"/>
  <c r="C3" i="3"/>
  <c r="L3" i="3"/>
  <c r="K3" i="3"/>
  <c r="J3" i="3"/>
  <c r="I3" i="3"/>
  <c r="H3" i="3"/>
  <c r="G3" i="3"/>
  <c r="F3" i="3"/>
  <c r="E3" i="3"/>
  <c r="D3" i="3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V27" i="4"/>
  <c r="U27" i="4"/>
  <c r="T27" i="4"/>
  <c r="S27" i="4"/>
  <c r="R27" i="4"/>
  <c r="Q27" i="4"/>
  <c r="P27" i="4"/>
  <c r="O27" i="4"/>
  <c r="N27" i="4"/>
  <c r="M27" i="4"/>
  <c r="L27" i="4"/>
  <c r="X27" i="4"/>
  <c r="W27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K30" i="4"/>
  <c r="Y30" i="4" s="1"/>
  <c r="K31" i="4"/>
  <c r="Y31" i="4" s="1"/>
  <c r="K32" i="4"/>
  <c r="Y32" i="4" s="1"/>
  <c r="K33" i="4"/>
  <c r="Y33" i="4" s="1"/>
  <c r="K34" i="4"/>
  <c r="Y34" i="4" s="1"/>
  <c r="K35" i="4"/>
  <c r="Y35" i="4" s="1"/>
  <c r="K36" i="4"/>
  <c r="Y36" i="4" s="1"/>
  <c r="K37" i="4"/>
  <c r="Y37" i="4" s="1"/>
  <c r="K38" i="4"/>
  <c r="Y38" i="4" s="1"/>
  <c r="K39" i="4"/>
  <c r="Y39" i="4" s="1"/>
  <c r="K40" i="4"/>
  <c r="Y40" i="4" s="1"/>
  <c r="K29" i="4"/>
  <c r="Q12" i="4"/>
  <c r="R12" i="4"/>
  <c r="S12" i="4"/>
  <c r="T12" i="4"/>
  <c r="Q13" i="4"/>
  <c r="R13" i="4"/>
  <c r="S13" i="4"/>
  <c r="T13" i="4"/>
  <c r="Q14" i="4"/>
  <c r="R14" i="4"/>
  <c r="S14" i="4"/>
  <c r="T14" i="4"/>
  <c r="Q15" i="4"/>
  <c r="R15" i="4"/>
  <c r="S15" i="4"/>
  <c r="T15" i="4"/>
  <c r="Q16" i="4"/>
  <c r="R16" i="4"/>
  <c r="S16" i="4"/>
  <c r="T16" i="4"/>
  <c r="Q17" i="4"/>
  <c r="R17" i="4"/>
  <c r="S17" i="4"/>
  <c r="T17" i="4"/>
  <c r="Q18" i="4"/>
  <c r="R18" i="4"/>
  <c r="S18" i="4"/>
  <c r="T18" i="4"/>
  <c r="Q19" i="4"/>
  <c r="R19" i="4"/>
  <c r="S19" i="4"/>
  <c r="T19" i="4"/>
  <c r="Q20" i="4"/>
  <c r="R20" i="4"/>
  <c r="S20" i="4"/>
  <c r="T20" i="4"/>
  <c r="Q21" i="4"/>
  <c r="R21" i="4"/>
  <c r="S21" i="4"/>
  <c r="T21" i="4"/>
  <c r="Q22" i="4"/>
  <c r="R22" i="4"/>
  <c r="S22" i="4"/>
  <c r="T22" i="4"/>
  <c r="P12" i="4"/>
  <c r="P13" i="4"/>
  <c r="P14" i="4"/>
  <c r="P15" i="4"/>
  <c r="P16" i="4"/>
  <c r="P17" i="4"/>
  <c r="P18" i="4"/>
  <c r="P19" i="4"/>
  <c r="P20" i="4"/>
  <c r="P21" i="4"/>
  <c r="P22" i="4"/>
  <c r="O12" i="4"/>
  <c r="O13" i="4"/>
  <c r="O14" i="4"/>
  <c r="O15" i="4"/>
  <c r="O16" i="4"/>
  <c r="O17" i="4"/>
  <c r="O18" i="4"/>
  <c r="O19" i="4"/>
  <c r="O20" i="4"/>
  <c r="O21" i="4"/>
  <c r="O22" i="4"/>
  <c r="N12" i="4"/>
  <c r="N13" i="4"/>
  <c r="N14" i="4"/>
  <c r="N15" i="4"/>
  <c r="N16" i="4"/>
  <c r="N17" i="4"/>
  <c r="N18" i="4"/>
  <c r="N19" i="4"/>
  <c r="N20" i="4"/>
  <c r="N21" i="4"/>
  <c r="N22" i="4"/>
  <c r="M12" i="4"/>
  <c r="M13" i="4"/>
  <c r="M14" i="4"/>
  <c r="M15" i="4"/>
  <c r="M16" i="4"/>
  <c r="M17" i="4"/>
  <c r="M18" i="4"/>
  <c r="M19" i="4"/>
  <c r="M20" i="4"/>
  <c r="M21" i="4"/>
  <c r="M22" i="4"/>
  <c r="L12" i="4"/>
  <c r="L13" i="4"/>
  <c r="L14" i="4"/>
  <c r="L15" i="4"/>
  <c r="L16" i="4"/>
  <c r="L17" i="4"/>
  <c r="L18" i="4"/>
  <c r="L19" i="4"/>
  <c r="L20" i="4"/>
  <c r="L21" i="4"/>
  <c r="L22" i="4"/>
  <c r="K12" i="4"/>
  <c r="U12" i="4" s="1"/>
  <c r="K13" i="4"/>
  <c r="U13" i="4" s="1"/>
  <c r="K14" i="4"/>
  <c r="U14" i="4" s="1"/>
  <c r="K15" i="4"/>
  <c r="U15" i="4" s="1"/>
  <c r="K16" i="4"/>
  <c r="U16" i="4" s="1"/>
  <c r="K17" i="4"/>
  <c r="U17" i="4" s="1"/>
  <c r="K18" i="4"/>
  <c r="U18" i="4" s="1"/>
  <c r="K19" i="4"/>
  <c r="U19" i="4" s="1"/>
  <c r="K20" i="4"/>
  <c r="U20" i="4" s="1"/>
  <c r="K21" i="4"/>
  <c r="U21" i="4" s="1"/>
  <c r="K22" i="4"/>
  <c r="U22" i="4" s="1"/>
  <c r="L11" i="4"/>
  <c r="L23" i="4" s="1"/>
  <c r="M11" i="4"/>
  <c r="M23" i="4" s="1"/>
  <c r="N11" i="4"/>
  <c r="N23" i="4" s="1"/>
  <c r="O11" i="4"/>
  <c r="O23" i="4" s="1"/>
  <c r="P11" i="4"/>
  <c r="P23" i="4" s="1"/>
  <c r="Q11" i="4"/>
  <c r="Q23" i="4" s="1"/>
  <c r="R11" i="4"/>
  <c r="R23" i="4" s="1"/>
  <c r="S11" i="4"/>
  <c r="S23" i="4" s="1"/>
  <c r="T11" i="4"/>
  <c r="T23" i="4" s="1"/>
  <c r="K11" i="4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D4" i="3"/>
  <c r="AE4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D5" i="3"/>
  <c r="AE5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D6" i="3"/>
  <c r="AE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D7" i="3"/>
  <c r="AE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D9" i="3"/>
  <c r="AE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D10" i="3"/>
  <c r="AE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D11" i="3"/>
  <c r="AE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D12" i="3"/>
  <c r="AE12" i="3"/>
  <c r="C13" i="3"/>
  <c r="D13" i="3"/>
  <c r="E13" i="3"/>
  <c r="F13" i="3"/>
  <c r="G13" i="3"/>
  <c r="I13" i="3"/>
  <c r="J13" i="3"/>
  <c r="K13" i="3"/>
  <c r="L13" i="3"/>
  <c r="M13" i="3"/>
  <c r="N13" i="3"/>
  <c r="O13" i="3"/>
  <c r="P13" i="3"/>
  <c r="Q13" i="3"/>
  <c r="AE15" i="3"/>
  <c r="AD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G15" i="3"/>
  <c r="F15" i="3"/>
  <c r="E15" i="3"/>
  <c r="D15" i="3"/>
  <c r="C15" i="3"/>
  <c r="AE14" i="3"/>
  <c r="AD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G14" i="3"/>
  <c r="F14" i="3"/>
  <c r="E14" i="3"/>
  <c r="D14" i="3"/>
  <c r="C14" i="3"/>
  <c r="AE13" i="3"/>
  <c r="AD13" i="3"/>
  <c r="AB13" i="3"/>
  <c r="AA13" i="3"/>
  <c r="Z13" i="3"/>
  <c r="Y13" i="3"/>
  <c r="X13" i="3"/>
  <c r="W13" i="3"/>
  <c r="V13" i="3"/>
  <c r="U13" i="3"/>
  <c r="T13" i="3"/>
  <c r="S13" i="3"/>
  <c r="R13" i="3"/>
  <c r="K27" i="4"/>
  <c r="O3" i="3"/>
  <c r="F20" i="4"/>
  <c r="F36" i="4"/>
  <c r="AD16" i="3" l="1"/>
  <c r="N16" i="3"/>
  <c r="AE16" i="3"/>
  <c r="AB16" i="3"/>
  <c r="AA16" i="3"/>
  <c r="Z16" i="3"/>
  <c r="Y16" i="3"/>
  <c r="X16" i="3"/>
  <c r="W16" i="3"/>
  <c r="V16" i="3"/>
  <c r="U16" i="3"/>
  <c r="T16" i="3"/>
  <c r="S16" i="3"/>
  <c r="R16" i="3"/>
  <c r="P16" i="3"/>
  <c r="O16" i="3"/>
  <c r="M16" i="3"/>
  <c r="L16" i="3"/>
  <c r="K16" i="3"/>
  <c r="J16" i="3"/>
  <c r="I16" i="3"/>
  <c r="G16" i="3"/>
  <c r="F16" i="3"/>
  <c r="E16" i="3"/>
  <c r="D16" i="3"/>
  <c r="C16" i="3"/>
  <c r="Q16" i="3"/>
  <c r="H16" i="3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U11" i="4"/>
  <c r="U23" i="4" s="1"/>
  <c r="K23" i="4"/>
  <c r="Y29" i="4"/>
  <c r="Y41" i="4" s="1"/>
  <c r="K41" i="4"/>
</calcChain>
</file>

<file path=xl/sharedStrings.xml><?xml version="1.0" encoding="utf-8"?>
<sst xmlns="http://schemas.openxmlformats.org/spreadsheetml/2006/main" count="66" uniqueCount="56">
  <si>
    <t>الشهر</t>
  </si>
  <si>
    <t>التاريخ</t>
  </si>
  <si>
    <t>البيان</t>
  </si>
  <si>
    <t>كود</t>
  </si>
  <si>
    <t>اسم الحساب</t>
  </si>
  <si>
    <t>الكود</t>
  </si>
  <si>
    <t>انواع المصروفات</t>
  </si>
  <si>
    <t>اجمالى المصروفات الثابته</t>
  </si>
  <si>
    <t>اجمالى المصروفات المتغيره</t>
  </si>
  <si>
    <t>الاجمالى الكلى للمصروفات</t>
  </si>
  <si>
    <t>اجمالى فتره محدده</t>
  </si>
  <si>
    <t>اجمالى فتره بالكامل</t>
  </si>
  <si>
    <t>الاجمالى</t>
  </si>
  <si>
    <t>كود الحساب</t>
  </si>
  <si>
    <t>الشهور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</si>
  <si>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</si>
  <si>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</si>
  <si>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</si>
  <si>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</si>
  <si>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</si>
  <si>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</si>
  <si>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</si>
  <si>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</si>
  <si>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</si>
  <si>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</si>
  <si>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</si>
  <si>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</si>
  <si>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تصميم محاسب/ محمد الريفى</t>
  </si>
  <si>
    <t>برنامج المصروفات</t>
  </si>
  <si>
    <t xml:space="preserve">هذا العمل لله تعالى </t>
  </si>
  <si>
    <t>سجل مصروفات شركتك  بسهوله واطبع تقاريرك بسهوله</t>
  </si>
  <si>
    <t>01017616600</t>
  </si>
  <si>
    <t>رقم المستند</t>
  </si>
  <si>
    <t>اداريه وعموميه</t>
  </si>
  <si>
    <t>مصروفات ثابته اساسيه</t>
  </si>
  <si>
    <t>كلى</t>
  </si>
  <si>
    <t>جرئى</t>
  </si>
  <si>
    <t>الفتره من</t>
  </si>
  <si>
    <t>الفتره الى</t>
  </si>
  <si>
    <t xml:space="preserve">اولا: المصروفات الثابته </t>
  </si>
  <si>
    <t>الاجماليات الكليه</t>
  </si>
  <si>
    <t>الاجماليات</t>
  </si>
  <si>
    <t xml:space="preserve">الاجماليات </t>
  </si>
  <si>
    <t xml:space="preserve">ثانيا: المصروفات المتغيره </t>
  </si>
  <si>
    <t>مصروفات متغيره</t>
  </si>
  <si>
    <t>تصميم محاسب/محمد الريفى</t>
  </si>
  <si>
    <t>الاقسام</t>
  </si>
  <si>
    <t>المبيعات</t>
  </si>
  <si>
    <t>الصيانه</t>
  </si>
  <si>
    <t>الايجارات</t>
  </si>
  <si>
    <t>اجور الموظفين</t>
  </si>
  <si>
    <t>انتقالات</t>
  </si>
  <si>
    <t>بريد</t>
  </si>
  <si>
    <t>اسم القسم</t>
  </si>
  <si>
    <t xml:space="preserve">     service_cfo@yahoo.com</t>
  </si>
  <si>
    <t>https://www.facebook.com/elrifi.elrify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</si>
</sst>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4" formatCode="[$-F800]dddd\,\ mmmm\ dd\,\ yyyy"/>
  </numFmts>
  <fonts count="4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8"/>
      <name val="Arial"/>
      <family val="2"/>
    </font>
    <font>
      <b/>
      <i/>
      <sz val="14"/>
      <name val="Arial"/>
      <family val="2"/>
    </font>
    <font>
      <b/>
      <i/>
      <sz val="14"/>
      <color indexed="10"/>
      <name val="Arial"/>
      <family val="2"/>
    </font>
    <font>
      <b/>
      <i/>
      <u/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PT Simple Bold Ruled"/>
      <charset val="178"/>
    </font>
    <font>
      <b/>
      <sz val="12"/>
      <name val="Tahoma"/>
      <family val="2"/>
    </font>
    <font>
      <b/>
      <i/>
      <u/>
      <sz val="16"/>
      <name val="PT Bold Heading"/>
      <charset val="178"/>
    </font>
    <font>
      <b/>
      <sz val="14"/>
      <color theme="0"/>
      <name val="Arial"/>
      <family val="2"/>
    </font>
    <font>
      <b/>
      <sz val="12"/>
      <color theme="0"/>
      <name val="PT Bold Heading"/>
      <charset val="178"/>
    </font>
    <font>
      <b/>
      <sz val="11"/>
      <color theme="0"/>
      <name val="PT Bold Heading"/>
      <charset val="178"/>
    </font>
    <font>
      <b/>
      <sz val="11"/>
      <color theme="1"/>
      <name val="PT Bold Heading"/>
      <charset val="178"/>
    </font>
    <font>
      <b/>
      <sz val="12"/>
      <color theme="0"/>
      <name val="Arial"/>
      <family val="2"/>
    </font>
    <font>
      <b/>
      <u val="double"/>
      <sz val="18"/>
      <color theme="1"/>
      <name val="PT Bold Heading"/>
      <charset val="178"/>
    </font>
    <font>
      <b/>
      <sz val="14"/>
      <color theme="1"/>
      <name val="Arial"/>
      <family val="2"/>
    </font>
    <font>
      <b/>
      <i/>
      <u/>
      <sz val="16"/>
      <color theme="0"/>
      <name val="Arial"/>
      <family val="2"/>
    </font>
    <font>
      <b/>
      <i/>
      <u/>
      <sz val="16"/>
      <color theme="0"/>
      <name val="PT Bold Heading"/>
      <charset val="178"/>
    </font>
    <font>
      <b/>
      <i/>
      <sz val="18"/>
      <color theme="0"/>
      <name val="Arial"/>
      <family val="2"/>
    </font>
    <font>
      <b/>
      <sz val="20"/>
      <color theme="1"/>
      <name val="Monotype Koufi"/>
      <charset val="178"/>
    </font>
    <font>
      <b/>
      <sz val="22"/>
      <color theme="1"/>
      <name val="PT Bold Heading"/>
      <charset val="178"/>
    </font>
    <font>
      <b/>
      <sz val="12"/>
      <color theme="1"/>
      <name val="PT Bold Heading"/>
      <charset val="178"/>
    </font>
    <font>
      <b/>
      <i/>
      <sz val="18"/>
      <color theme="1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PT Bold Heading"/>
      <charset val="178"/>
    </font>
    <font>
      <b/>
      <sz val="20"/>
      <name val="PT Bold Heading"/>
      <charset val="178"/>
    </font>
    <font>
      <b/>
      <u/>
      <sz val="18"/>
      <color theme="1"/>
      <name val="PT Bold Heading"/>
      <charset val="178"/>
    </font>
    <font>
      <b/>
      <sz val="18"/>
      <color theme="1"/>
      <name val="Monotype Koufi"/>
      <charset val="178"/>
    </font>
    <font>
      <b/>
      <sz val="20"/>
      <color theme="1"/>
      <name val="PT Bold Heading"/>
      <charset val="178"/>
    </font>
    <font>
      <b/>
      <sz val="22"/>
      <name val="Old Antic Outline Shaded"/>
      <charset val="178"/>
    </font>
    <font>
      <b/>
      <sz val="14"/>
      <color theme="0"/>
      <name val="DecoType Naskh Swashes"/>
      <charset val="178"/>
    </font>
    <font>
      <b/>
      <sz val="18"/>
      <name val="Arial"/>
      <family val="2"/>
    </font>
    <font>
      <b/>
      <sz val="16"/>
      <name val="Arial"/>
      <family val="2"/>
    </font>
    <font>
      <b/>
      <sz val="12"/>
      <color theme="0"/>
      <name val="PT Simple Bold Ruled"/>
      <charset val="178"/>
    </font>
    <font>
      <b/>
      <sz val="26"/>
      <color theme="0"/>
      <name val="PT Bold Heading"/>
      <charset val="178"/>
    </font>
    <font>
      <u/>
      <sz val="10"/>
      <color theme="10"/>
      <name val="Arial"/>
    </font>
    <font>
      <b/>
      <sz val="8"/>
      <name val="PT Simple Bold Ruled"/>
      <charset val="17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gradientFill degree="270">
        <stop position="0">
          <color theme="0"/>
        </stop>
        <stop position="1">
          <color theme="4" tint="0.40000610370189521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auto="1"/>
      </left>
      <right style="thick">
        <color indexed="64"/>
      </right>
      <top style="hair">
        <color auto="1"/>
      </top>
      <bottom style="medium">
        <color indexed="64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 applyProtection="1">
      <alignment horizontal="center" vertical="center" wrapText="1" readingOrder="2"/>
      <protection hidden="1"/>
    </xf>
    <xf numFmtId="0" fontId="0" fillId="0" borderId="0" xfId="0" applyProtection="1">
      <protection hidden="1"/>
    </xf>
    <xf numFmtId="0" fontId="9" fillId="0" borderId="8" xfId="0" applyFont="1" applyBorder="1" applyAlignment="1" applyProtection="1">
      <alignment horizontal="center" vertical="center" wrapText="1" readingOrder="2"/>
      <protection hidden="1"/>
    </xf>
    <xf numFmtId="0" fontId="8" fillId="0" borderId="0" xfId="0" applyFont="1" applyProtection="1">
      <protection hidden="1"/>
    </xf>
    <xf numFmtId="0" fontId="9" fillId="0" borderId="0" xfId="0" applyFont="1" applyAlignment="1" applyProtection="1">
      <alignment horizontal="center" vertical="center" wrapText="1" readingOrder="2"/>
      <protection hidden="1"/>
    </xf>
    <xf numFmtId="0" fontId="9" fillId="0" borderId="12" xfId="0" applyFont="1" applyBorder="1" applyAlignment="1" applyProtection="1">
      <alignment horizontal="center" vertical="center" wrapText="1" readingOrder="2"/>
      <protection hidden="1"/>
    </xf>
    <xf numFmtId="0" fontId="9" fillId="0" borderId="13" xfId="0" applyFont="1" applyBorder="1" applyAlignment="1" applyProtection="1">
      <alignment horizontal="center" vertical="center" wrapText="1" readingOrder="2"/>
      <protection hidden="1"/>
    </xf>
    <xf numFmtId="0" fontId="9" fillId="0" borderId="14" xfId="0" applyFont="1" applyBorder="1" applyAlignment="1" applyProtection="1">
      <alignment horizontal="center" vertical="center" wrapText="1" readingOrder="2"/>
      <protection hidden="1"/>
    </xf>
    <xf numFmtId="0" fontId="9" fillId="0" borderId="15" xfId="0" applyFont="1" applyBorder="1" applyAlignment="1" applyProtection="1">
      <alignment horizontal="center" vertical="center" wrapText="1" readingOrder="2"/>
      <protection hidden="1"/>
    </xf>
    <xf numFmtId="0" fontId="9" fillId="0" borderId="16" xfId="0" applyFont="1" applyBorder="1" applyAlignment="1" applyProtection="1">
      <alignment horizontal="center" vertical="center" wrapText="1" readingOrder="2"/>
      <protection hidden="1"/>
    </xf>
    <xf numFmtId="0" fontId="9" fillId="0" borderId="17" xfId="0" applyFont="1" applyBorder="1" applyAlignment="1" applyProtection="1">
      <alignment horizontal="center" vertical="center" wrapText="1" readingOrder="2"/>
      <protection hidden="1"/>
    </xf>
    <xf numFmtId="0" fontId="9" fillId="0" borderId="18" xfId="0" applyFont="1" applyBorder="1" applyAlignment="1" applyProtection="1">
      <alignment horizontal="center" vertical="center" wrapText="1" readingOrder="2"/>
      <protection hidden="1"/>
    </xf>
    <xf numFmtId="0" fontId="9" fillId="0" borderId="19" xfId="0" applyFont="1" applyBorder="1" applyAlignment="1" applyProtection="1">
      <alignment horizontal="center" vertical="center" wrapText="1" readingOrder="2"/>
      <protection hidden="1"/>
    </xf>
    <xf numFmtId="0" fontId="9" fillId="0" borderId="20" xfId="0" applyFont="1" applyBorder="1" applyAlignment="1" applyProtection="1">
      <alignment horizontal="center" vertical="center" wrapText="1" readingOrder="2"/>
      <protection hidden="1"/>
    </xf>
    <xf numFmtId="0" fontId="9" fillId="0" borderId="0" xfId="0" applyFont="1" applyFill="1" applyBorder="1" applyAlignment="1" applyProtection="1">
      <alignment horizontal="center" vertical="center" wrapText="1" readingOrder="2"/>
      <protection hidden="1"/>
    </xf>
    <xf numFmtId="0" fontId="9" fillId="0" borderId="3" xfId="0" applyFont="1" applyFill="1" applyBorder="1" applyAlignment="1" applyProtection="1">
      <alignment horizontal="center" vertical="center" wrapText="1" readingOrder="2"/>
      <protection hidden="1"/>
    </xf>
    <xf numFmtId="0" fontId="9" fillId="0" borderId="6" xfId="0" applyFont="1" applyFill="1" applyBorder="1" applyAlignment="1" applyProtection="1">
      <alignment horizontal="center" vertical="center" wrapText="1" readingOrder="2"/>
      <protection hidden="1"/>
    </xf>
    <xf numFmtId="0" fontId="9" fillId="0" borderId="29" xfId="0" applyFont="1" applyFill="1" applyBorder="1" applyAlignment="1" applyProtection="1">
      <alignment horizontal="center" vertical="center" wrapText="1" readingOrder="2"/>
      <protection hidden="1"/>
    </xf>
    <xf numFmtId="0" fontId="14" fillId="5" borderId="1" xfId="0" applyFont="1" applyFill="1" applyBorder="1" applyAlignment="1" applyProtection="1">
      <alignment horizontal="center" vertical="center" wrapText="1" readingOrder="2"/>
      <protection hidden="1"/>
    </xf>
    <xf numFmtId="0" fontId="17" fillId="6" borderId="0" xfId="0" applyFont="1" applyFill="1" applyBorder="1" applyAlignment="1" applyProtection="1">
      <alignment horizontal="center" vertical="center" wrapText="1" readingOrder="2"/>
      <protection hidden="1"/>
    </xf>
    <xf numFmtId="0" fontId="9" fillId="0" borderId="35" xfId="0" applyFont="1" applyFill="1" applyBorder="1" applyAlignment="1" applyProtection="1">
      <alignment horizontal="center" vertical="center" wrapText="1" readingOrder="2"/>
      <protection hidden="1"/>
    </xf>
    <xf numFmtId="0" fontId="9" fillId="0" borderId="7" xfId="0" applyFont="1" applyFill="1" applyBorder="1" applyAlignment="1" applyProtection="1">
      <alignment horizontal="center" vertical="center" wrapText="1" readingOrder="2"/>
      <protection hidden="1"/>
    </xf>
    <xf numFmtId="0" fontId="13" fillId="5" borderId="1" xfId="0" applyFont="1" applyFill="1" applyBorder="1" applyAlignment="1" applyProtection="1">
      <alignment horizontal="center" vertical="center" wrapText="1" readingOrder="2"/>
      <protection hidden="1"/>
    </xf>
    <xf numFmtId="0" fontId="9" fillId="0" borderId="5" xfId="0" applyFont="1" applyFill="1" applyBorder="1" applyAlignment="1" applyProtection="1">
      <alignment horizontal="center" vertical="center" wrapText="1" readingOrder="2"/>
      <protection hidden="1"/>
    </xf>
    <xf numFmtId="0" fontId="17" fillId="5" borderId="1" xfId="0" applyFont="1" applyFill="1" applyBorder="1" applyAlignment="1" applyProtection="1">
      <alignment horizontal="center" vertical="center" wrapText="1" readingOrder="2"/>
      <protection hidden="1"/>
    </xf>
    <xf numFmtId="0" fontId="9" fillId="0" borderId="28" xfId="0" applyFont="1" applyFill="1" applyBorder="1" applyAlignment="1" applyProtection="1">
      <alignment horizontal="center" vertical="center" wrapText="1" readingOrder="2"/>
      <protection hidden="1"/>
    </xf>
    <xf numFmtId="0" fontId="2" fillId="0" borderId="0" xfId="0" applyFont="1" applyAlignment="1" applyProtection="1">
      <alignment horizontal="center" vertical="center" readingOrder="2"/>
    </xf>
    <xf numFmtId="164" fontId="2" fillId="0" borderId="0" xfId="0" applyNumberFormat="1" applyFont="1" applyAlignment="1" applyProtection="1">
      <alignment horizontal="center" vertical="center" readingOrder="2"/>
    </xf>
    <xf numFmtId="0" fontId="2" fillId="4" borderId="0" xfId="0" applyFont="1" applyFill="1" applyAlignment="1" applyProtection="1">
      <alignment horizontal="center" vertical="center" readingOrder="2"/>
    </xf>
    <xf numFmtId="0" fontId="2" fillId="6" borderId="0" xfId="0" applyFont="1" applyFill="1" applyAlignment="1" applyProtection="1">
      <alignment horizontal="center" vertical="center" readingOrder="2"/>
    </xf>
    <xf numFmtId="0" fontId="19" fillId="6" borderId="0" xfId="0" applyFont="1" applyFill="1" applyAlignment="1" applyProtection="1">
      <alignment horizontal="center" vertical="center" readingOrder="2"/>
    </xf>
    <xf numFmtId="0" fontId="23" fillId="10" borderId="0" xfId="0" applyFont="1" applyFill="1" applyBorder="1" applyAlignment="1" applyProtection="1">
      <alignment vertical="center" readingOrder="2"/>
    </xf>
    <xf numFmtId="0" fontId="31" fillId="12" borderId="0" xfId="0" applyFont="1" applyFill="1" applyBorder="1" applyAlignment="1" applyProtection="1">
      <alignment vertical="center" readingOrder="2"/>
    </xf>
    <xf numFmtId="0" fontId="31" fillId="12" borderId="0" xfId="0" applyFont="1" applyFill="1" applyBorder="1" applyAlignment="1" applyProtection="1">
      <alignment horizontal="center" vertical="center" readingOrder="2"/>
    </xf>
    <xf numFmtId="0" fontId="23" fillId="12" borderId="0" xfId="0" applyFont="1" applyFill="1" applyBorder="1" applyAlignment="1" applyProtection="1">
      <alignment horizontal="center" vertical="center" readingOrder="2"/>
    </xf>
    <xf numFmtId="0" fontId="19" fillId="12" borderId="0" xfId="0" applyFont="1" applyFill="1" applyBorder="1" applyAlignment="1" applyProtection="1">
      <alignment horizontal="center" vertical="center" readingOrder="2"/>
    </xf>
    <xf numFmtId="0" fontId="2" fillId="12" borderId="0" xfId="0" applyFont="1" applyFill="1" applyBorder="1" applyAlignment="1" applyProtection="1">
      <alignment horizontal="center" vertical="center" readingOrder="2"/>
    </xf>
    <xf numFmtId="0" fontId="13" fillId="10" borderId="0" xfId="0" applyFont="1" applyFill="1" applyBorder="1" applyAlignment="1" applyProtection="1">
      <alignment horizontal="center" vertical="center" readingOrder="2"/>
    </xf>
    <xf numFmtId="0" fontId="25" fillId="12" borderId="0" xfId="0" applyNumberFormat="1" applyFont="1" applyFill="1" applyBorder="1" applyAlignment="1" applyProtection="1">
      <alignment horizontal="center" vertical="center" wrapText="1" readingOrder="2"/>
    </xf>
    <xf numFmtId="0" fontId="13" fillId="6" borderId="21" xfId="0" applyFont="1" applyFill="1" applyBorder="1" applyAlignment="1" applyProtection="1">
      <alignment horizontal="center" vertical="center" readingOrder="2"/>
    </xf>
    <xf numFmtId="164" fontId="13" fillId="6" borderId="34" xfId="0" applyNumberFormat="1" applyFont="1" applyFill="1" applyBorder="1" applyAlignment="1" applyProtection="1">
      <alignment horizontal="center" vertical="center" readingOrder="2"/>
    </xf>
    <xf numFmtId="44" fontId="13" fillId="6" borderId="34" xfId="1" applyFont="1" applyFill="1" applyBorder="1" applyAlignment="1" applyProtection="1">
      <alignment horizontal="center" vertical="center" readingOrder="2"/>
    </xf>
    <xf numFmtId="0" fontId="13" fillId="6" borderId="34" xfId="0" applyFont="1" applyFill="1" applyBorder="1" applyAlignment="1" applyProtection="1">
      <alignment horizontal="center" vertical="center" readingOrder="2"/>
    </xf>
    <xf numFmtId="0" fontId="2" fillId="6" borderId="34" xfId="0" applyFont="1" applyFill="1" applyBorder="1" applyAlignment="1" applyProtection="1">
      <alignment horizontal="center" vertical="center" readingOrder="2"/>
    </xf>
    <xf numFmtId="0" fontId="27" fillId="6" borderId="34" xfId="0" applyFont="1" applyFill="1" applyBorder="1" applyAlignment="1" applyProtection="1">
      <alignment horizontal="center" vertical="center" readingOrder="2"/>
    </xf>
    <xf numFmtId="0" fontId="13" fillId="6" borderId="0" xfId="0" applyFont="1" applyFill="1" applyBorder="1" applyAlignment="1" applyProtection="1">
      <alignment horizontal="center" vertical="center" readingOrder="2"/>
    </xf>
    <xf numFmtId="0" fontId="19" fillId="6" borderId="34" xfId="0" applyFont="1" applyFill="1" applyBorder="1" applyAlignment="1" applyProtection="1">
      <alignment horizontal="center" vertical="center" readingOrder="2"/>
    </xf>
    <xf numFmtId="0" fontId="13" fillId="6" borderId="0" xfId="0" applyFont="1" applyFill="1" applyAlignment="1" applyProtection="1">
      <alignment horizontal="center" vertical="center" readingOrder="2"/>
    </xf>
    <xf numFmtId="2" fontId="25" fillId="11" borderId="1" xfId="0" applyNumberFormat="1" applyFont="1" applyFill="1" applyBorder="1" applyAlignment="1" applyProtection="1">
      <alignment horizontal="center" vertical="center" wrapText="1" readingOrder="2"/>
    </xf>
    <xf numFmtId="164" fontId="25" fillId="11" borderId="1" xfId="0" applyNumberFormat="1" applyFont="1" applyFill="1" applyBorder="1" applyAlignment="1" applyProtection="1">
      <alignment horizontal="center" vertical="center" wrapText="1" readingOrder="2"/>
    </xf>
    <xf numFmtId="0" fontId="25" fillId="11" borderId="1" xfId="0" applyNumberFormat="1" applyFont="1" applyFill="1" applyBorder="1" applyAlignment="1" applyProtection="1">
      <alignment horizontal="center" vertical="center" wrapText="1" readingOrder="2"/>
    </xf>
    <xf numFmtId="2" fontId="25" fillId="11" borderId="0" xfId="0" applyNumberFormat="1" applyFont="1" applyFill="1" applyAlignment="1" applyProtection="1">
      <alignment horizontal="center" vertical="center" wrapText="1" readingOrder="2"/>
    </xf>
    <xf numFmtId="2" fontId="2" fillId="0" borderId="0" xfId="0" applyNumberFormat="1" applyFont="1" applyFill="1" applyAlignment="1" applyProtection="1">
      <alignment horizontal="center" vertical="center" wrapText="1" readingOrder="2"/>
    </xf>
    <xf numFmtId="2" fontId="2" fillId="0" borderId="0" xfId="0" applyNumberFormat="1" applyFont="1" applyAlignment="1" applyProtection="1">
      <alignment horizontal="center" vertical="center" wrapText="1" readingOrder="2"/>
    </xf>
    <xf numFmtId="164" fontId="7" fillId="8" borderId="32" xfId="0" applyNumberFormat="1" applyFont="1" applyFill="1" applyBorder="1" applyAlignment="1" applyProtection="1">
      <alignment horizontal="center" vertical="center" readingOrder="2"/>
    </xf>
    <xf numFmtId="0" fontId="7" fillId="8" borderId="32" xfId="0" applyFont="1" applyFill="1" applyBorder="1" applyAlignment="1" applyProtection="1">
      <alignment horizontal="center" vertical="center" readingOrder="2"/>
    </xf>
    <xf numFmtId="0" fontId="12" fillId="8" borderId="33" xfId="0" applyFont="1" applyFill="1" applyBorder="1" applyAlignment="1" applyProtection="1">
      <alignment horizontal="center" vertical="center" readingOrder="2"/>
    </xf>
    <xf numFmtId="0" fontId="7" fillId="8" borderId="33" xfId="0" applyFont="1" applyFill="1" applyBorder="1" applyAlignment="1" applyProtection="1">
      <alignment horizontal="center" vertical="center" readingOrder="2"/>
    </xf>
    <xf numFmtId="0" fontId="4" fillId="8" borderId="33" xfId="0" applyFont="1" applyFill="1" applyBorder="1" applyAlignment="1" applyProtection="1">
      <alignment horizontal="center" vertical="center" readingOrder="2"/>
    </xf>
    <xf numFmtId="164" fontId="20" fillId="9" borderId="32" xfId="0" applyNumberFormat="1" applyFont="1" applyFill="1" applyBorder="1" applyAlignment="1" applyProtection="1">
      <alignment horizontal="center" vertical="center" readingOrder="2"/>
    </xf>
    <xf numFmtId="0" fontId="20" fillId="9" borderId="32" xfId="0" applyFont="1" applyFill="1" applyBorder="1" applyAlignment="1" applyProtection="1">
      <alignment horizontal="center" vertical="center" readingOrder="2"/>
    </xf>
    <xf numFmtId="0" fontId="21" fillId="9" borderId="33" xfId="0" applyFont="1" applyFill="1" applyBorder="1" applyAlignment="1" applyProtection="1">
      <alignment horizontal="center" vertical="center" readingOrder="2"/>
    </xf>
    <xf numFmtId="0" fontId="20" fillId="9" borderId="33" xfId="0" applyFont="1" applyFill="1" applyBorder="1" applyAlignment="1" applyProtection="1">
      <alignment horizontal="center" vertical="center" readingOrder="2"/>
    </xf>
    <xf numFmtId="0" fontId="22" fillId="9" borderId="33" xfId="0" applyFont="1" applyFill="1" applyBorder="1" applyAlignment="1" applyProtection="1">
      <alignment horizontal="center" vertical="center" readingOrder="2"/>
    </xf>
    <xf numFmtId="0" fontId="0" fillId="6" borderId="0" xfId="0" applyFill="1" applyAlignment="1" applyProtection="1">
      <alignment horizontal="center" vertical="center" wrapText="1" readingOrder="2"/>
      <protection hidden="1"/>
    </xf>
    <xf numFmtId="0" fontId="9" fillId="6" borderId="0" xfId="0" applyFont="1" applyFill="1" applyAlignment="1" applyProtection="1">
      <alignment horizontal="center" vertical="center" wrapText="1" readingOrder="2"/>
      <protection hidden="1"/>
    </xf>
    <xf numFmtId="0" fontId="8" fillId="6" borderId="0" xfId="0" applyFont="1" applyFill="1" applyAlignment="1" applyProtection="1">
      <alignment horizontal="center" vertical="center" wrapText="1" readingOrder="2"/>
      <protection hidden="1"/>
    </xf>
    <xf numFmtId="0" fontId="17" fillId="5" borderId="9" xfId="0" applyFont="1" applyFill="1" applyBorder="1" applyAlignment="1" applyProtection="1">
      <alignment horizontal="center" vertical="center" wrapText="1" readingOrder="2"/>
      <protection hidden="1"/>
    </xf>
    <xf numFmtId="0" fontId="17" fillId="5" borderId="10" xfId="0" applyFont="1" applyFill="1" applyBorder="1" applyAlignment="1" applyProtection="1">
      <alignment horizontal="center" vertical="center" wrapText="1" readingOrder="2"/>
      <protection hidden="1"/>
    </xf>
    <xf numFmtId="0" fontId="17" fillId="5" borderId="11" xfId="0" applyFont="1" applyFill="1" applyBorder="1" applyAlignment="1" applyProtection="1">
      <alignment horizontal="center" vertical="center" wrapText="1" readingOrder="2"/>
      <protection hidden="1"/>
    </xf>
    <xf numFmtId="0" fontId="0" fillId="7" borderId="0" xfId="0" applyFill="1" applyAlignment="1" applyProtection="1">
      <alignment horizontal="center" vertical="center" wrapText="1" readingOrder="2"/>
      <protection hidden="1"/>
    </xf>
    <xf numFmtId="0" fontId="2" fillId="0" borderId="0" xfId="0" applyFont="1" applyAlignment="1" applyProtection="1">
      <alignment horizontal="center" vertical="center" readingOrder="2"/>
      <protection locked="0"/>
    </xf>
    <xf numFmtId="164" fontId="2" fillId="0" borderId="0" xfId="0" applyNumberFormat="1" applyFont="1" applyAlignment="1" applyProtection="1">
      <alignment horizontal="center" vertical="center" readingOrder="2"/>
      <protection locked="0"/>
    </xf>
    <xf numFmtId="0" fontId="2" fillId="4" borderId="0" xfId="0" applyFont="1" applyFill="1" applyAlignment="1" applyProtection="1">
      <alignment horizontal="center" vertical="center" readingOrder="2"/>
      <protection locked="0"/>
    </xf>
    <xf numFmtId="0" fontId="2" fillId="6" borderId="0" xfId="0" applyFont="1" applyFill="1" applyAlignment="1" applyProtection="1">
      <alignment horizontal="center" vertical="center" readingOrder="2"/>
      <protection locked="0"/>
    </xf>
    <xf numFmtId="0" fontId="19" fillId="6" borderId="0" xfId="0" applyFont="1" applyFill="1" applyAlignment="1" applyProtection="1">
      <alignment horizontal="center" vertical="center" readingOrder="2"/>
      <protection locked="0"/>
    </xf>
    <xf numFmtId="0" fontId="2" fillId="0" borderId="6" xfId="0" applyFont="1" applyBorder="1" applyAlignment="1" applyProtection="1">
      <alignment horizontal="center" vertical="center" readingOrder="2"/>
      <protection locked="0"/>
    </xf>
    <xf numFmtId="164" fontId="2" fillId="0" borderId="6" xfId="0" applyNumberFormat="1" applyFont="1" applyBorder="1" applyAlignment="1" applyProtection="1">
      <alignment horizontal="center" vertical="center" readingOrder="2"/>
      <protection locked="0"/>
    </xf>
    <xf numFmtId="0" fontId="19" fillId="7" borderId="6" xfId="0" applyFont="1" applyFill="1" applyBorder="1" applyAlignment="1" applyProtection="1">
      <alignment horizontal="center" vertical="center" readingOrder="2"/>
      <protection locked="0"/>
    </xf>
    <xf numFmtId="0" fontId="2" fillId="3" borderId="6" xfId="0" applyFont="1" applyFill="1" applyBorder="1" applyAlignment="1" applyProtection="1">
      <alignment horizontal="center" vertical="center" readingOrder="2"/>
      <protection locked="0"/>
    </xf>
    <xf numFmtId="164" fontId="2" fillId="0" borderId="3" xfId="0" applyNumberFormat="1" applyFont="1" applyBorder="1" applyAlignment="1" applyProtection="1">
      <alignment horizontal="center" vertical="center" readingOrder="2"/>
      <protection locked="0"/>
    </xf>
    <xf numFmtId="0" fontId="2" fillId="0" borderId="3" xfId="0" applyFont="1" applyBorder="1" applyAlignment="1" applyProtection="1">
      <alignment horizontal="center" vertical="center" readingOrder="2"/>
      <protection locked="0"/>
    </xf>
    <xf numFmtId="0" fontId="2" fillId="3" borderId="3" xfId="0" applyFont="1" applyFill="1" applyBorder="1" applyAlignment="1" applyProtection="1">
      <alignment horizontal="center" vertical="center" readingOrder="2"/>
      <protection locked="0"/>
    </xf>
    <xf numFmtId="0" fontId="2" fillId="0" borderId="7" xfId="0" applyFont="1" applyBorder="1" applyAlignment="1" applyProtection="1">
      <alignment horizontal="center" vertical="center" readingOrder="2"/>
      <protection locked="0"/>
    </xf>
    <xf numFmtId="164" fontId="2" fillId="0" borderId="5" xfId="0" applyNumberFormat="1" applyFont="1" applyBorder="1" applyAlignment="1" applyProtection="1">
      <alignment horizontal="center" vertical="center" readingOrder="2"/>
      <protection locked="0"/>
    </xf>
    <xf numFmtId="0" fontId="2" fillId="0" borderId="5" xfId="0" applyFont="1" applyBorder="1" applyAlignment="1" applyProtection="1">
      <alignment horizontal="center" vertical="center" readingOrder="2"/>
      <protection locked="0"/>
    </xf>
    <xf numFmtId="0" fontId="7" fillId="8" borderId="31" xfId="0" applyFont="1" applyFill="1" applyBorder="1" applyAlignment="1" applyProtection="1">
      <alignment horizontal="center" vertical="center" readingOrder="2"/>
      <protection locked="0"/>
    </xf>
    <xf numFmtId="0" fontId="20" fillId="9" borderId="31" xfId="0" applyFont="1" applyFill="1" applyBorder="1" applyAlignment="1" applyProtection="1">
      <alignment horizontal="center" vertical="center" readingOrder="2"/>
      <protection locked="0"/>
    </xf>
    <xf numFmtId="0" fontId="9" fillId="0" borderId="0" xfId="0" applyFont="1" applyAlignment="1" applyProtection="1">
      <alignment readingOrder="2"/>
      <protection hidden="1"/>
    </xf>
    <xf numFmtId="0" fontId="9" fillId="0" borderId="25" xfId="0" applyFont="1" applyBorder="1" applyAlignment="1" applyProtection="1">
      <alignment readingOrder="2"/>
      <protection hidden="1"/>
    </xf>
    <xf numFmtId="0" fontId="9" fillId="0" borderId="26" xfId="0" applyFont="1" applyBorder="1" applyAlignment="1" applyProtection="1">
      <alignment readingOrder="2"/>
      <protection hidden="1"/>
    </xf>
    <xf numFmtId="0" fontId="9" fillId="0" borderId="27" xfId="0" applyFont="1" applyBorder="1" applyAlignment="1" applyProtection="1">
      <alignment readingOrder="2"/>
      <protection hidden="1"/>
    </xf>
    <xf numFmtId="0" fontId="15" fillId="0" borderId="26" xfId="0" applyFont="1" applyFill="1" applyBorder="1" applyAlignment="1" applyProtection="1">
      <alignment vertical="center" wrapText="1" readingOrder="2"/>
      <protection hidden="1"/>
    </xf>
    <xf numFmtId="0" fontId="9" fillId="0" borderId="28" xfId="0" applyFont="1" applyBorder="1" applyAlignment="1" applyProtection="1">
      <alignment readingOrder="2"/>
      <protection hidden="1"/>
    </xf>
    <xf numFmtId="0" fontId="9" fillId="0" borderId="29" xfId="0" applyFont="1" applyBorder="1" applyAlignment="1" applyProtection="1">
      <alignment readingOrder="2"/>
      <protection hidden="1"/>
    </xf>
    <xf numFmtId="0" fontId="11" fillId="0" borderId="0" xfId="0" applyFont="1" applyBorder="1" applyAlignment="1" applyProtection="1">
      <alignment readingOrder="2"/>
      <protection hidden="1"/>
    </xf>
    <xf numFmtId="0" fontId="11" fillId="0" borderId="28" xfId="0" applyFont="1" applyBorder="1" applyAlignment="1" applyProtection="1">
      <alignment readingOrder="2"/>
      <protection hidden="1"/>
    </xf>
    <xf numFmtId="0" fontId="11" fillId="0" borderId="0" xfId="0" applyFont="1" applyBorder="1" applyAlignment="1" applyProtection="1">
      <alignment horizontal="center" readingOrder="2"/>
      <protection hidden="1"/>
    </xf>
    <xf numFmtId="0" fontId="11" fillId="0" borderId="24" xfId="0" applyFont="1" applyBorder="1" applyAlignment="1" applyProtection="1">
      <alignment horizontal="center" readingOrder="2"/>
      <protection hidden="1"/>
    </xf>
    <xf numFmtId="0" fontId="11" fillId="0" borderId="0" xfId="0" applyFont="1" applyAlignment="1" applyProtection="1">
      <alignment horizontal="center" readingOrder="2"/>
      <protection hidden="1"/>
    </xf>
    <xf numFmtId="0" fontId="11" fillId="0" borderId="28" xfId="0" applyFont="1" applyBorder="1" applyAlignment="1" applyProtection="1">
      <alignment horizontal="center" readingOrder="2"/>
      <protection hidden="1"/>
    </xf>
    <xf numFmtId="0" fontId="16" fillId="0" borderId="0" xfId="0" applyFont="1" applyFill="1" applyBorder="1" applyAlignment="1" applyProtection="1">
      <alignment vertical="center" wrapText="1" readingOrder="2"/>
      <protection hidden="1"/>
    </xf>
    <xf numFmtId="0" fontId="9" fillId="0" borderId="0" xfId="0" applyFont="1" applyBorder="1" applyAlignment="1" applyProtection="1">
      <alignment readingOrder="2"/>
      <protection hidden="1"/>
    </xf>
    <xf numFmtId="0" fontId="9" fillId="0" borderId="28" xfId="0" applyFont="1" applyFill="1" applyBorder="1" applyAlignment="1" applyProtection="1">
      <alignment readingOrder="2"/>
      <protection hidden="1"/>
    </xf>
    <xf numFmtId="0" fontId="9" fillId="0" borderId="0" xfId="0" applyFont="1" applyFill="1" applyBorder="1" applyAlignment="1" applyProtection="1">
      <alignment readingOrder="2"/>
      <protection hidden="1"/>
    </xf>
    <xf numFmtId="0" fontId="9" fillId="0" borderId="3" xfId="0" applyFont="1" applyBorder="1" applyAlignment="1" applyProtection="1">
      <alignment readingOrder="2"/>
      <protection hidden="1"/>
    </xf>
    <xf numFmtId="0" fontId="9" fillId="0" borderId="5" xfId="0" applyFont="1" applyBorder="1" applyAlignment="1" applyProtection="1">
      <alignment horizontal="center" readingOrder="2"/>
      <protection hidden="1"/>
    </xf>
    <xf numFmtId="0" fontId="13" fillId="5" borderId="1" xfId="0" applyFont="1" applyFill="1" applyBorder="1" applyAlignment="1" applyProtection="1">
      <alignment horizontal="center" readingOrder="2"/>
      <protection hidden="1"/>
    </xf>
    <xf numFmtId="0" fontId="17" fillId="5" borderId="1" xfId="0" applyFont="1" applyFill="1" applyBorder="1" applyAlignment="1" applyProtection="1">
      <alignment horizontal="center" readingOrder="2"/>
      <protection hidden="1"/>
    </xf>
    <xf numFmtId="0" fontId="9" fillId="0" borderId="42" xfId="0" applyFont="1" applyBorder="1" applyAlignment="1" applyProtection="1">
      <alignment readingOrder="2"/>
      <protection hidden="1"/>
    </xf>
    <xf numFmtId="0" fontId="9" fillId="0" borderId="38" xfId="0" applyFont="1" applyBorder="1" applyAlignment="1" applyProtection="1">
      <alignment readingOrder="2"/>
      <protection hidden="1"/>
    </xf>
    <xf numFmtId="0" fontId="9" fillId="0" borderId="39" xfId="0" applyFont="1" applyBorder="1" applyAlignment="1" applyProtection="1">
      <alignment readingOrder="2"/>
      <protection hidden="1"/>
    </xf>
    <xf numFmtId="0" fontId="9" fillId="0" borderId="30" xfId="0" applyFont="1" applyBorder="1" applyAlignment="1" applyProtection="1">
      <alignment readingOrder="2"/>
      <protection hidden="1"/>
    </xf>
    <xf numFmtId="0" fontId="2" fillId="14" borderId="6" xfId="0" applyFont="1" applyFill="1" applyBorder="1" applyAlignment="1" applyProtection="1">
      <alignment horizontal="center" vertical="center" readingOrder="2"/>
    </xf>
    <xf numFmtId="0" fontId="2" fillId="14" borderId="3" xfId="0" applyFont="1" applyFill="1" applyBorder="1" applyAlignment="1" applyProtection="1">
      <alignment horizontal="center" vertical="center" readingOrder="2"/>
    </xf>
    <xf numFmtId="0" fontId="2" fillId="14" borderId="5" xfId="0" applyFont="1" applyFill="1" applyBorder="1" applyAlignment="1" applyProtection="1">
      <alignment horizontal="center" vertical="center" readingOrder="2"/>
    </xf>
    <xf numFmtId="0" fontId="4" fillId="14" borderId="33" xfId="0" applyFont="1" applyFill="1" applyBorder="1" applyAlignment="1" applyProtection="1">
      <alignment horizontal="center" vertical="center" readingOrder="2"/>
    </xf>
    <xf numFmtId="0" fontId="19" fillId="14" borderId="6" xfId="0" applyFont="1" applyFill="1" applyBorder="1" applyAlignment="1" applyProtection="1">
      <alignment horizontal="center" vertical="center" readingOrder="2"/>
    </xf>
    <xf numFmtId="0" fontId="26" fillId="14" borderId="33" xfId="0" applyFont="1" applyFill="1" applyBorder="1" applyAlignment="1" applyProtection="1">
      <alignment horizontal="center" vertical="center" readingOrder="2"/>
    </xf>
    <xf numFmtId="0" fontId="2" fillId="13" borderId="40" xfId="0" applyFont="1" applyFill="1" applyBorder="1" applyAlignment="1" applyProtection="1">
      <alignment horizontal="center" vertical="center" readingOrder="2"/>
      <protection locked="0"/>
    </xf>
    <xf numFmtId="0" fontId="2" fillId="2" borderId="0" xfId="0" applyFont="1" applyFill="1" applyAlignment="1" applyProtection="1">
      <alignment horizontal="center" vertical="center" readingOrder="2"/>
      <protection locked="0"/>
    </xf>
    <xf numFmtId="0" fontId="9" fillId="6" borderId="0" xfId="0" applyFont="1" applyFill="1" applyAlignment="1" applyProtection="1">
      <alignment horizontal="right" vertical="center" readingOrder="2"/>
      <protection locked="0"/>
    </xf>
    <xf numFmtId="0" fontId="33" fillId="6" borderId="0" xfId="0" applyFont="1" applyFill="1" applyAlignment="1" applyProtection="1">
      <alignment horizontal="center" vertical="center" readingOrder="2"/>
      <protection locked="0"/>
    </xf>
    <xf numFmtId="0" fontId="10" fillId="6" borderId="0" xfId="0" applyFont="1" applyFill="1" applyAlignment="1" applyProtection="1">
      <alignment horizontal="center" vertical="center" wrapText="1" readingOrder="2"/>
      <protection locked="0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28" fillId="5" borderId="33" xfId="0" applyFont="1" applyFill="1" applyBorder="1" applyAlignment="1" applyProtection="1">
      <alignment horizontal="center" vertical="center" readingOrder="2"/>
      <protection locked="0"/>
    </xf>
    <xf numFmtId="0" fontId="6" fillId="2" borderId="0" xfId="0" applyFont="1" applyFill="1" applyAlignment="1" applyProtection="1">
      <alignment horizontal="center" vertical="center" readingOrder="2"/>
      <protection locked="0"/>
    </xf>
    <xf numFmtId="0" fontId="2" fillId="13" borderId="43" xfId="0" applyFont="1" applyFill="1" applyBorder="1" applyAlignment="1" applyProtection="1">
      <alignment horizontal="center" vertical="center" readingOrder="2"/>
      <protection locked="0"/>
    </xf>
    <xf numFmtId="0" fontId="2" fillId="13" borderId="43" xfId="0" applyFont="1" applyFill="1" applyBorder="1" applyAlignment="1" applyProtection="1">
      <alignment horizontal="right" vertical="center" readingOrder="2"/>
      <protection locked="0"/>
    </xf>
    <xf numFmtId="0" fontId="5" fillId="2" borderId="0" xfId="0" applyFont="1" applyFill="1" applyAlignment="1" applyProtection="1">
      <alignment horizontal="center" vertical="center" readingOrder="2"/>
      <protection locked="0"/>
    </xf>
    <xf numFmtId="0" fontId="2" fillId="13" borderId="40" xfId="0" applyFont="1" applyFill="1" applyBorder="1" applyAlignment="1" applyProtection="1">
      <alignment horizontal="right" vertical="center" readingOrder="2"/>
      <protection locked="0"/>
    </xf>
    <xf numFmtId="0" fontId="2" fillId="13" borderId="40" xfId="0" applyFont="1" applyFill="1" applyBorder="1" applyAlignment="1" applyProtection="1">
      <alignment horizontal="right" vertical="center" readingOrder="2"/>
      <protection locked="0" hidden="1"/>
    </xf>
    <xf numFmtId="0" fontId="2" fillId="13" borderId="41" xfId="0" applyFont="1" applyFill="1" applyBorder="1" applyAlignment="1" applyProtection="1">
      <alignment horizontal="center" vertical="center" readingOrder="2"/>
      <protection locked="0"/>
    </xf>
    <xf numFmtId="0" fontId="2" fillId="13" borderId="41" xfId="0" applyFont="1" applyFill="1" applyBorder="1" applyAlignment="1" applyProtection="1">
      <alignment horizontal="right" vertical="center" readingOrder="2"/>
      <protection locked="0"/>
    </xf>
    <xf numFmtId="0" fontId="5" fillId="13" borderId="40" xfId="0" applyFont="1" applyFill="1" applyBorder="1" applyAlignment="1" applyProtection="1">
      <alignment horizontal="center" vertical="center" readingOrder="2"/>
      <protection locked="0"/>
    </xf>
    <xf numFmtId="0" fontId="5" fillId="13" borderId="41" xfId="0" applyFont="1" applyFill="1" applyBorder="1" applyAlignment="1" applyProtection="1">
      <alignment horizontal="center" vertical="center" readingOrder="2"/>
      <protection locked="0"/>
    </xf>
    <xf numFmtId="0" fontId="2" fillId="13" borderId="44" xfId="0" applyFont="1" applyFill="1" applyBorder="1" applyAlignment="1" applyProtection="1">
      <alignment horizontal="center" vertical="center" readingOrder="2"/>
      <protection locked="0"/>
    </xf>
    <xf numFmtId="0" fontId="2" fillId="13" borderId="45" xfId="0" applyFont="1" applyFill="1" applyBorder="1" applyAlignment="1" applyProtection="1">
      <alignment horizontal="right" vertical="center" readingOrder="2"/>
      <protection locked="0"/>
    </xf>
    <xf numFmtId="0" fontId="34" fillId="5" borderId="0" xfId="0" applyFont="1" applyFill="1" applyAlignment="1" applyProtection="1">
      <alignment horizontal="center" vertical="center" wrapText="1" readingOrder="2"/>
    </xf>
    <xf numFmtId="0" fontId="37" fillId="5" borderId="0" xfId="0" applyFont="1" applyFill="1" applyAlignment="1" applyProtection="1">
      <alignment horizontal="center" vertical="center" wrapText="1" readingOrder="2"/>
    </xf>
    <xf numFmtId="0" fontId="10" fillId="13" borderId="28" xfId="0" applyFont="1" applyFill="1" applyBorder="1" applyAlignment="1" applyProtection="1">
      <alignment vertical="center" readingOrder="2"/>
    </xf>
    <xf numFmtId="0" fontId="10" fillId="13" borderId="29" xfId="0" applyFont="1" applyFill="1" applyBorder="1" applyAlignment="1" applyProtection="1">
      <alignment vertical="center" readingOrder="2"/>
    </xf>
    <xf numFmtId="0" fontId="2" fillId="13" borderId="28" xfId="0" applyFont="1" applyFill="1" applyBorder="1" applyAlignment="1" applyProtection="1">
      <alignment vertical="center" readingOrder="2"/>
    </xf>
    <xf numFmtId="0" fontId="2" fillId="13" borderId="29" xfId="0" applyFont="1" applyFill="1" applyBorder="1" applyAlignment="1" applyProtection="1">
      <alignment vertical="center" readingOrder="2"/>
    </xf>
    <xf numFmtId="0" fontId="2" fillId="13" borderId="42" xfId="0" applyFont="1" applyFill="1" applyBorder="1" applyAlignment="1" applyProtection="1">
      <alignment vertical="center" readingOrder="2"/>
    </xf>
    <xf numFmtId="0" fontId="2" fillId="13" borderId="39" xfId="0" applyFont="1" applyFill="1" applyBorder="1" applyAlignment="1" applyProtection="1">
      <alignment vertical="center" readingOrder="2"/>
    </xf>
    <xf numFmtId="0" fontId="39" fillId="13" borderId="28" xfId="2" applyFill="1" applyBorder="1" applyAlignment="1" applyProtection="1">
      <alignment horizontal="left" vertical="center" readingOrder="2"/>
    </xf>
    <xf numFmtId="0" fontId="10" fillId="13" borderId="29" xfId="0" applyFont="1" applyFill="1" applyBorder="1" applyAlignment="1" applyProtection="1">
      <alignment horizontal="left" vertical="center" readingOrder="2"/>
    </xf>
    <xf numFmtId="0" fontId="40" fillId="13" borderId="28" xfId="0" applyFont="1" applyFill="1" applyBorder="1" applyAlignment="1" applyProtection="1">
      <alignment horizontal="left" vertical="center" readingOrder="2"/>
    </xf>
    <xf numFmtId="0" fontId="40" fillId="13" borderId="29" xfId="0" applyFont="1" applyFill="1" applyBorder="1" applyAlignment="1" applyProtection="1">
      <alignment horizontal="left" vertical="center" readingOrder="2"/>
    </xf>
    <xf numFmtId="0" fontId="35" fillId="7" borderId="0" xfId="0" applyFont="1" applyFill="1" applyAlignment="1" applyProtection="1">
      <alignment horizontal="center" vertical="center" readingOrder="2"/>
      <protection locked="0"/>
    </xf>
    <xf numFmtId="0" fontId="36" fillId="7" borderId="0" xfId="0" applyFont="1" applyFill="1" applyAlignment="1" applyProtection="1">
      <alignment horizontal="center" vertical="center" readingOrder="2"/>
      <protection locked="0"/>
    </xf>
    <xf numFmtId="0" fontId="10" fillId="13" borderId="25" xfId="0" applyFont="1" applyFill="1" applyBorder="1" applyAlignment="1" applyProtection="1">
      <alignment horizontal="center" vertical="center" readingOrder="2"/>
    </xf>
    <xf numFmtId="0" fontId="10" fillId="13" borderId="27" xfId="0" applyFont="1" applyFill="1" applyBorder="1" applyAlignment="1" applyProtection="1">
      <alignment horizontal="center" vertical="center" readingOrder="2"/>
    </xf>
    <xf numFmtId="0" fontId="10" fillId="13" borderId="28" xfId="0" applyFont="1" applyFill="1" applyBorder="1" applyAlignment="1" applyProtection="1">
      <alignment horizontal="center" vertical="center" readingOrder="2"/>
    </xf>
    <xf numFmtId="0" fontId="10" fillId="13" borderId="29" xfId="0" applyFont="1" applyFill="1" applyBorder="1" applyAlignment="1" applyProtection="1">
      <alignment horizontal="center" vertical="center" readingOrder="2"/>
    </xf>
    <xf numFmtId="49" fontId="10" fillId="13" borderId="28" xfId="0" applyNumberFormat="1" applyFont="1" applyFill="1" applyBorder="1" applyAlignment="1" applyProtection="1">
      <alignment horizontal="center" vertical="center" readingOrder="2"/>
    </xf>
    <xf numFmtId="49" fontId="10" fillId="13" borderId="29" xfId="0" applyNumberFormat="1" applyFont="1" applyFill="1" applyBorder="1" applyAlignment="1" applyProtection="1">
      <alignment horizontal="center" vertical="center" readingOrder="2"/>
    </xf>
    <xf numFmtId="0" fontId="38" fillId="5" borderId="0" xfId="0" applyFont="1" applyFill="1" applyAlignment="1" applyProtection="1">
      <alignment horizontal="center" vertical="center" readingOrder="2"/>
    </xf>
    <xf numFmtId="0" fontId="24" fillId="12" borderId="0" xfId="0" applyFont="1" applyFill="1" applyBorder="1" applyAlignment="1" applyProtection="1">
      <alignment horizontal="center" vertical="center" readingOrder="2"/>
    </xf>
    <xf numFmtId="0" fontId="32" fillId="12" borderId="0" xfId="0" applyFont="1" applyFill="1" applyBorder="1" applyAlignment="1" applyProtection="1">
      <alignment horizontal="center" vertical="center" readingOrder="2"/>
    </xf>
    <xf numFmtId="164" fontId="11" fillId="0" borderId="22" xfId="0" applyNumberFormat="1" applyFont="1" applyBorder="1" applyAlignment="1" applyProtection="1">
      <alignment horizontal="center" readingOrder="2"/>
      <protection hidden="1"/>
    </xf>
    <xf numFmtId="164" fontId="11" fillId="0" borderId="23" xfId="0" applyNumberFormat="1" applyFont="1" applyBorder="1" applyAlignment="1" applyProtection="1">
      <alignment horizontal="center" readingOrder="2"/>
      <protection hidden="1"/>
    </xf>
    <xf numFmtId="0" fontId="11" fillId="0" borderId="22" xfId="0" applyFont="1" applyBorder="1" applyAlignment="1" applyProtection="1">
      <alignment horizontal="center" readingOrder="2"/>
      <protection hidden="1"/>
    </xf>
    <xf numFmtId="0" fontId="11" fillId="0" borderId="23" xfId="0" applyFont="1" applyBorder="1" applyAlignment="1" applyProtection="1">
      <alignment horizontal="center" readingOrder="2"/>
      <protection hidden="1"/>
    </xf>
    <xf numFmtId="0" fontId="29" fillId="10" borderId="0" xfId="0" applyFont="1" applyFill="1" applyBorder="1" applyAlignment="1" applyProtection="1">
      <alignment horizontal="center" vertical="center" wrapText="1" readingOrder="2"/>
      <protection hidden="1"/>
    </xf>
    <xf numFmtId="0" fontId="17" fillId="5" borderId="2" xfId="0" applyFont="1" applyFill="1" applyBorder="1" applyAlignment="1" applyProtection="1">
      <alignment horizontal="center" vertical="center" wrapText="1" readingOrder="2"/>
      <protection hidden="1"/>
    </xf>
    <xf numFmtId="0" fontId="17" fillId="5" borderId="4" xfId="0" applyFont="1" applyFill="1" applyBorder="1" applyAlignment="1" applyProtection="1">
      <alignment horizontal="center" vertical="center" wrapText="1" readingOrder="2"/>
      <protection hidden="1"/>
    </xf>
    <xf numFmtId="0" fontId="9" fillId="0" borderId="29" xfId="0" applyFont="1" applyBorder="1" applyAlignment="1" applyProtection="1">
      <alignment horizontal="center" readingOrder="2"/>
      <protection hidden="1"/>
    </xf>
    <xf numFmtId="0" fontId="9" fillId="0" borderId="0" xfId="0" applyFont="1" applyAlignment="1" applyProtection="1">
      <alignment horizontal="center" readingOrder="2"/>
      <protection hidden="1"/>
    </xf>
    <xf numFmtId="0" fontId="18" fillId="0" borderId="0" xfId="0" applyFont="1" applyFill="1" applyBorder="1" applyAlignment="1" applyProtection="1">
      <alignment horizontal="center" vertical="center" readingOrder="2"/>
      <protection hidden="1"/>
    </xf>
    <xf numFmtId="0" fontId="30" fillId="0" borderId="0" xfId="0" applyFont="1" applyFill="1" applyBorder="1" applyAlignment="1" applyProtection="1">
      <alignment horizontal="right" vertical="center" readingOrder="2"/>
      <protection hidden="1"/>
    </xf>
    <xf numFmtId="0" fontId="9" fillId="0" borderId="6" xfId="0" applyFont="1" applyFill="1" applyBorder="1" applyAlignment="1" applyProtection="1">
      <alignment horizontal="right" vertical="center" wrapText="1" readingOrder="2"/>
      <protection hidden="1"/>
    </xf>
    <xf numFmtId="0" fontId="11" fillId="0" borderId="0" xfId="0" applyFont="1" applyBorder="1" applyAlignment="1" applyProtection="1">
      <alignment horizontal="center" readingOrder="2"/>
      <protection hidden="1"/>
    </xf>
    <xf numFmtId="0" fontId="9" fillId="0" borderId="3" xfId="0" applyFont="1" applyFill="1" applyBorder="1" applyAlignment="1" applyProtection="1">
      <alignment horizontal="right" vertical="center" wrapText="1" readingOrder="2"/>
      <protection hidden="1"/>
    </xf>
    <xf numFmtId="0" fontId="9" fillId="0" borderId="36" xfId="0" applyFont="1" applyFill="1" applyBorder="1" applyAlignment="1" applyProtection="1">
      <alignment horizontal="right" vertical="center" wrapText="1" readingOrder="2"/>
      <protection hidden="1"/>
    </xf>
    <xf numFmtId="0" fontId="9" fillId="0" borderId="37" xfId="0" applyFont="1" applyFill="1" applyBorder="1" applyAlignment="1" applyProtection="1">
      <alignment horizontal="right" vertical="center" wrapText="1" readingOrder="2"/>
      <protection hidden="1"/>
    </xf>
    <xf numFmtId="0" fontId="14" fillId="5" borderId="22" xfId="0" applyFont="1" applyFill="1" applyBorder="1" applyAlignment="1" applyProtection="1">
      <alignment horizontal="center" vertical="center" readingOrder="2"/>
      <protection hidden="1"/>
    </xf>
    <xf numFmtId="0" fontId="14" fillId="5" borderId="23" xfId="0" applyFont="1" applyFill="1" applyBorder="1" applyAlignment="1" applyProtection="1">
      <alignment horizontal="center" vertical="center" readingOrder="2"/>
      <protection hidden="1"/>
    </xf>
    <xf numFmtId="0" fontId="9" fillId="0" borderId="5" xfId="0" applyFont="1" applyFill="1" applyBorder="1" applyAlignment="1" applyProtection="1">
      <alignment horizontal="right" vertical="center" wrapText="1" readingOrder="2"/>
      <protection hidden="1"/>
    </xf>
    <xf numFmtId="0" fontId="13" fillId="5" borderId="1" xfId="0" applyFont="1" applyFill="1" applyBorder="1" applyAlignment="1" applyProtection="1">
      <alignment horizontal="right" vertical="center" wrapText="1" readingOrder="2"/>
      <protection hidden="1"/>
    </xf>
    <xf numFmtId="0" fontId="9" fillId="0" borderId="0" xfId="0" applyFont="1" applyFill="1" applyBorder="1" applyAlignment="1" applyProtection="1">
      <alignment horizontal="right" vertical="center" wrapText="1" readingOrder="2"/>
      <protection hidden="1"/>
    </xf>
    <xf numFmtId="0" fontId="9" fillId="0" borderId="38" xfId="0" applyFont="1" applyFill="1" applyBorder="1" applyAlignment="1" applyProtection="1">
      <alignment horizontal="right" vertical="center" wrapText="1" readingOrder="2"/>
      <protection hidden="1"/>
    </xf>
  </cellXfs>
  <cellStyles count="3">
    <cellStyle name="Currency" xfId="1" builtinId="4"/>
    <cellStyle name="Hyperlink" xfId="2" builtinId="8"/>
    <cellStyle name="Normal" xfId="0" builtinId="0"/>
  </cellStyles>
  <dxfs count="0"/>
  <tableStyles count="1" defaultTableStyle="TableStyleMedium2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007020997375328"/>
          <c:y val="7.4548702245552642E-2"/>
          <c:w val="0.79155249343832024"/>
          <c:h val="0.76416958296879556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'تقرير سنوى'!$B$4:$B$15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'تقرير سنوى'!$M$4:$M$15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5443456"/>
        <c:axId val="145457536"/>
        <c:axId val="0"/>
      </c:bar3DChart>
      <c:catAx>
        <c:axId val="14544345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45457536"/>
        <c:crosses val="autoZero"/>
        <c:auto val="1"/>
        <c:lblAlgn val="ctr"/>
        <c:lblOffset val="100"/>
        <c:noMultiLvlLbl val="0"/>
      </c:catAx>
      <c:valAx>
        <c:axId val="14545753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5443456"/>
        <c:crosses val="min"/>
        <c:crossBetween val="between"/>
      </c:valAx>
      <c:spPr>
        <a:noFill/>
        <a:ln w="25400">
          <a:noFill/>
        </a:ln>
      </c:spPr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'تقرير سنوى'!$C$3:$L$3</c:f>
              <c:strCache>
                <c:ptCount val="10"/>
                <c:pt idx="0">
                  <c:v>الايجارات</c:v>
                </c:pt>
                <c:pt idx="1">
                  <c:v>اجور الموظفين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strCache>
            </c:strRef>
          </c:cat>
          <c:val>
            <c:numRef>
              <c:f>'تقرير سنوى'!$C$16:$L$16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5486208"/>
        <c:axId val="145487744"/>
        <c:axId val="0"/>
      </c:bar3DChart>
      <c:catAx>
        <c:axId val="14548620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45487744"/>
        <c:crosses val="autoZero"/>
        <c:auto val="1"/>
        <c:lblAlgn val="ctr"/>
        <c:lblOffset val="100"/>
        <c:noMultiLvlLbl val="0"/>
      </c:catAx>
      <c:valAx>
        <c:axId val="14548774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5486208"/>
        <c:crosses val="min"/>
        <c:crossBetween val="between"/>
      </c:valAx>
      <c:spPr>
        <a:noFill/>
        <a:ln w="25400">
          <a:noFill/>
        </a:ln>
      </c:spPr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007020997375328"/>
          <c:y val="7.4548702245552642E-2"/>
          <c:w val="0.79155249343832024"/>
          <c:h val="0.76416958296879556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'تقرير سنوى'!$AC$4:$AC$15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5586048"/>
        <c:axId val="145587584"/>
        <c:axId val="0"/>
      </c:bar3DChart>
      <c:catAx>
        <c:axId val="14558604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45587584"/>
        <c:crosses val="autoZero"/>
        <c:auto val="1"/>
        <c:lblAlgn val="ctr"/>
        <c:lblOffset val="100"/>
        <c:noMultiLvlLbl val="0"/>
      </c:catAx>
      <c:valAx>
        <c:axId val="14558758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5586048"/>
        <c:crosses val="min"/>
        <c:crossBetween val="between"/>
      </c:valAx>
      <c:spPr>
        <a:noFill/>
        <a:ln w="25400">
          <a:noFill/>
        </a:ln>
      </c:spPr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106223790991643"/>
          <c:y val="4.6770924467774859E-2"/>
          <c:w val="0.82074652306392737"/>
          <c:h val="0.84514289880431614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'تقرير سنوى'!$N$3:$AB$3</c:f>
              <c:strCache>
                <c:ptCount val="14"/>
                <c:pt idx="0">
                  <c:v>انتقالات</c:v>
                </c:pt>
                <c:pt idx="1">
                  <c:v>بريد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strCache>
            </c:strRef>
          </c:cat>
          <c:val>
            <c:numRef>
              <c:f>'تقرير سنوى'!$N$16:$AB$16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6771968"/>
        <c:axId val="146773504"/>
        <c:axId val="0"/>
      </c:bar3DChart>
      <c:catAx>
        <c:axId val="14677196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46773504"/>
        <c:crosses val="autoZero"/>
        <c:auto val="1"/>
        <c:lblAlgn val="ctr"/>
        <c:lblOffset val="100"/>
        <c:noMultiLvlLbl val="0"/>
      </c:catAx>
      <c:valAx>
        <c:axId val="14677350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6771968"/>
        <c:crosses val="min"/>
        <c:crossBetween val="between"/>
      </c:valAx>
      <c:spPr>
        <a:noFill/>
        <a:ln w="25400">
          <a:noFill/>
        </a:ln>
      </c:spPr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25</xdr:row>
      <xdr:rowOff>190500</xdr:rowOff>
    </xdr:from>
    <xdr:to>
      <xdr:col>5</xdr:col>
      <xdr:colOff>2667000</xdr:colOff>
      <xdr:row>29</xdr:row>
      <xdr:rowOff>57150</xdr:rowOff>
    </xdr:to>
    <xdr:pic>
      <xdr:nvPicPr>
        <xdr:cNvPr id="3096" name="صورة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091" b="89394" l="2778" r="96389">
                      <a14:foregroundMark x1="47778" y1="45455" x2="47778" y2="45455"/>
                      <a14:foregroundMark x1="64444" y1="42424" x2="64444" y2="42424"/>
                      <a14:foregroundMark x1="86111" y1="36364" x2="86111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381750"/>
          <a:ext cx="3676650" cy="7810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16</xdr:row>
      <xdr:rowOff>104775</xdr:rowOff>
    </xdr:from>
    <xdr:to>
      <xdr:col>11</xdr:col>
      <xdr:colOff>600074</xdr:colOff>
      <xdr:row>30</xdr:row>
      <xdr:rowOff>180975</xdr:rowOff>
    </xdr:to>
    <xdr:graphicFrame macro="">
      <xdr:nvGraphicFramePr>
        <xdr:cNvPr id="2157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32</xdr:row>
      <xdr:rowOff>47625</xdr:rowOff>
    </xdr:from>
    <xdr:to>
      <xdr:col>11</xdr:col>
      <xdr:colOff>581025</xdr:colOff>
      <xdr:row>46</xdr:row>
      <xdr:rowOff>123825</xdr:rowOff>
    </xdr:to>
    <xdr:graphicFrame macro="">
      <xdr:nvGraphicFramePr>
        <xdr:cNvPr id="2158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</xdr:colOff>
      <xdr:row>16</xdr:row>
      <xdr:rowOff>133350</xdr:rowOff>
    </xdr:from>
    <xdr:to>
      <xdr:col>30</xdr:col>
      <xdr:colOff>561975</xdr:colOff>
      <xdr:row>31</xdr:row>
      <xdr:rowOff>19050</xdr:rowOff>
    </xdr:to>
    <xdr:graphicFrame macro="">
      <xdr:nvGraphicFramePr>
        <xdr:cNvPr id="2159" name="مخطط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47625</xdr:colOff>
      <xdr:row>32</xdr:row>
      <xdr:rowOff>57150</xdr:rowOff>
    </xdr:from>
    <xdr:to>
      <xdr:col>30</xdr:col>
      <xdr:colOff>542925</xdr:colOff>
      <xdr:row>46</xdr:row>
      <xdr:rowOff>114300</xdr:rowOff>
    </xdr:to>
    <xdr:graphicFrame macro="">
      <xdr:nvGraphicFramePr>
        <xdr:cNvPr id="2160" name="مخطط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209551</xdr:colOff>
      <xdr:row>0</xdr:row>
      <xdr:rowOff>57151</xdr:rowOff>
    </xdr:from>
    <xdr:to>
      <xdr:col>11</xdr:col>
      <xdr:colOff>571500</xdr:colOff>
      <xdr:row>1</xdr:row>
      <xdr:rowOff>371475</xdr:rowOff>
    </xdr:to>
    <xdr:sp macro="" textlink="">
      <xdr:nvSpPr>
        <xdr:cNvPr id="9" name="مستطيل مستدير الزوايا 8"/>
        <xdr:cNvSpPr/>
      </xdr:nvSpPr>
      <xdr:spPr>
        <a:xfrm>
          <a:off x="12220575" y="57151"/>
          <a:ext cx="6457949" cy="504824"/>
        </a:xfrm>
        <a:prstGeom prst="roundRect">
          <a:avLst/>
        </a:prstGeom>
        <a:solidFill>
          <a:schemeClr val="accent1">
            <a:lumMod val="50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تقرير</a:t>
          </a:r>
          <a:r>
            <a:rPr lang="ar-EG" sz="1800" b="1" baseline="0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 مصروفات الاساسية </a:t>
          </a:r>
          <a:endParaRPr lang="ar-EG" sz="1800" b="1">
            <a:solidFill>
              <a:schemeClr val="bg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  <xdr:twoCellAnchor>
    <xdr:from>
      <xdr:col>13</xdr:col>
      <xdr:colOff>438151</xdr:colOff>
      <xdr:row>0</xdr:row>
      <xdr:rowOff>38101</xdr:rowOff>
    </xdr:from>
    <xdr:to>
      <xdr:col>27</xdr:col>
      <xdr:colOff>476250</xdr:colOff>
      <xdr:row>1</xdr:row>
      <xdr:rowOff>361951</xdr:rowOff>
    </xdr:to>
    <xdr:sp macro="" textlink="">
      <xdr:nvSpPr>
        <xdr:cNvPr id="10" name="مستطيل مستدير الزوايا 9"/>
        <xdr:cNvSpPr/>
      </xdr:nvSpPr>
      <xdr:spPr>
        <a:xfrm>
          <a:off x="2562225" y="38101"/>
          <a:ext cx="8572499" cy="514350"/>
        </a:xfrm>
        <a:prstGeom prst="roundRect">
          <a:avLst/>
        </a:prstGeom>
        <a:solidFill>
          <a:schemeClr val="accent1">
            <a:lumMod val="50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تقرير</a:t>
          </a:r>
          <a:r>
            <a:rPr lang="ar-EG" sz="1800" b="1" baseline="0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 مصروفات المتغيره</a:t>
          </a:r>
          <a:endParaRPr lang="ar-EG" sz="1800" b="1">
            <a:solidFill>
              <a:schemeClr val="bg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service_cfo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IV32"/>
  <sheetViews>
    <sheetView showGridLines="0" rightToLeft="1" tabSelected="1" workbookViewId="0">
      <selection activeCell="C5" sqref="C5"/>
    </sheetView>
  </sheetViews>
  <sheetFormatPr defaultColWidth="0" defaultRowHeight="0" customHeight="1" zeroHeight="1" x14ac:dyDescent="0.2"/>
  <cols>
    <col min="1" max="1" width="2" style="72" customWidth="1"/>
    <col min="2" max="2" width="14.5703125" style="72" customWidth="1"/>
    <col min="3" max="3" width="48.7109375" style="72" customWidth="1"/>
    <col min="4" max="4" width="5.42578125" style="121" customWidth="1"/>
    <col min="5" max="5" width="16" style="72" customWidth="1"/>
    <col min="6" max="6" width="41.5703125" style="72" customWidth="1"/>
    <col min="7" max="8" width="2.85546875" style="72" customWidth="1"/>
    <col min="9" max="256" width="0" style="72" hidden="1" customWidth="1"/>
    <col min="257" max="16384" width="15.7109375" style="72" hidden="1"/>
  </cols>
  <sheetData>
    <row r="1" spans="2:6" ht="9.75" customHeight="1" x14ac:dyDescent="0.2"/>
    <row r="2" spans="2:6" s="27" customFormat="1" ht="49.5" customHeight="1" x14ac:dyDescent="0.2">
      <c r="B2" s="139" t="s">
        <v>29</v>
      </c>
      <c r="C2" s="159" t="s">
        <v>28</v>
      </c>
      <c r="D2" s="159"/>
      <c r="E2" s="159"/>
      <c r="F2" s="140" t="s">
        <v>30</v>
      </c>
    </row>
    <row r="3" spans="2:6" s="75" customFormat="1" ht="7.5" customHeight="1" x14ac:dyDescent="0.2">
      <c r="B3" s="122"/>
      <c r="C3" s="123"/>
      <c r="D3" s="123"/>
      <c r="E3" s="123"/>
      <c r="F3" s="124"/>
    </row>
    <row r="4" spans="2:6" ht="36" customHeight="1" thickBot="1" x14ac:dyDescent="0.25">
      <c r="B4" s="151" t="s">
        <v>34</v>
      </c>
      <c r="C4" s="151"/>
      <c r="D4" s="125"/>
      <c r="E4" s="152" t="s">
        <v>33</v>
      </c>
      <c r="F4" s="152"/>
    </row>
    <row r="5" spans="2:6" ht="24.95" customHeight="1" thickTop="1" thickBot="1" x14ac:dyDescent="0.25">
      <c r="B5" s="126" t="s">
        <v>3</v>
      </c>
      <c r="C5" s="126" t="s">
        <v>4</v>
      </c>
      <c r="D5" s="127"/>
      <c r="E5" s="126" t="s">
        <v>3</v>
      </c>
      <c r="F5" s="126" t="s">
        <v>4</v>
      </c>
    </row>
    <row r="6" spans="2:6" ht="18" customHeight="1" thickTop="1" x14ac:dyDescent="0.2">
      <c r="B6" s="128">
        <v>1</v>
      </c>
      <c r="C6" s="129" t="s">
        <v>49</v>
      </c>
      <c r="D6" s="130"/>
      <c r="E6" s="128">
        <v>11</v>
      </c>
      <c r="F6" s="129" t="s">
        <v>51</v>
      </c>
    </row>
    <row r="7" spans="2:6" ht="18" customHeight="1" x14ac:dyDescent="0.2">
      <c r="B7" s="120">
        <f>B6+1</f>
        <v>2</v>
      </c>
      <c r="C7" s="131" t="s">
        <v>50</v>
      </c>
      <c r="D7" s="130"/>
      <c r="E7" s="120">
        <f>E6+1</f>
        <v>12</v>
      </c>
      <c r="F7" s="131" t="s">
        <v>52</v>
      </c>
    </row>
    <row r="8" spans="2:6" ht="18" customHeight="1" x14ac:dyDescent="0.2">
      <c r="B8" s="120">
        <f t="shared" ref="B8:B15" si="0">B7+1</f>
        <v>3</v>
      </c>
      <c r="C8" s="131"/>
      <c r="D8" s="130"/>
      <c r="E8" s="120">
        <f t="shared" ref="E8:E15" si="1">E7+1</f>
        <v>13</v>
      </c>
      <c r="F8" s="131">
        <v>11</v>
      </c>
    </row>
    <row r="9" spans="2:6" ht="18" customHeight="1" x14ac:dyDescent="0.2">
      <c r="B9" s="120">
        <f t="shared" si="0"/>
        <v>4</v>
      </c>
      <c r="C9" s="132"/>
      <c r="D9" s="130"/>
      <c r="E9" s="120">
        <f t="shared" si="1"/>
        <v>14</v>
      </c>
      <c r="F9" s="132"/>
    </row>
    <row r="10" spans="2:6" ht="18" customHeight="1" x14ac:dyDescent="0.2">
      <c r="B10" s="120">
        <f t="shared" si="0"/>
        <v>5</v>
      </c>
      <c r="C10" s="131"/>
      <c r="D10" s="130"/>
      <c r="E10" s="120">
        <f t="shared" si="1"/>
        <v>15</v>
      </c>
      <c r="F10" s="131"/>
    </row>
    <row r="11" spans="2:6" ht="18" customHeight="1" x14ac:dyDescent="0.2">
      <c r="B11" s="120">
        <f t="shared" si="0"/>
        <v>6</v>
      </c>
      <c r="C11" s="131"/>
      <c r="D11" s="130"/>
      <c r="E11" s="120">
        <f t="shared" si="1"/>
        <v>16</v>
      </c>
      <c r="F11" s="131"/>
    </row>
    <row r="12" spans="2:6" ht="18" customHeight="1" x14ac:dyDescent="0.2">
      <c r="B12" s="120">
        <f t="shared" si="0"/>
        <v>7</v>
      </c>
      <c r="C12" s="131"/>
      <c r="D12" s="130"/>
      <c r="E12" s="120">
        <f t="shared" si="1"/>
        <v>17</v>
      </c>
      <c r="F12" s="131"/>
    </row>
    <row r="13" spans="2:6" ht="18" customHeight="1" x14ac:dyDescent="0.2">
      <c r="B13" s="120">
        <f t="shared" si="0"/>
        <v>8</v>
      </c>
      <c r="C13" s="131"/>
      <c r="D13" s="130"/>
      <c r="E13" s="120">
        <f t="shared" si="1"/>
        <v>18</v>
      </c>
      <c r="F13" s="131"/>
    </row>
    <row r="14" spans="2:6" ht="18" customHeight="1" x14ac:dyDescent="0.2">
      <c r="B14" s="120">
        <f t="shared" si="0"/>
        <v>9</v>
      </c>
      <c r="C14" s="131"/>
      <c r="D14" s="130"/>
      <c r="E14" s="120">
        <f t="shared" si="1"/>
        <v>19</v>
      </c>
      <c r="F14" s="131"/>
    </row>
    <row r="15" spans="2:6" ht="18" customHeight="1" thickBot="1" x14ac:dyDescent="0.25">
      <c r="B15" s="133">
        <f t="shared" si="0"/>
        <v>10</v>
      </c>
      <c r="C15" s="134"/>
      <c r="D15" s="130"/>
      <c r="E15" s="135">
        <f t="shared" si="1"/>
        <v>20</v>
      </c>
      <c r="F15" s="135"/>
    </row>
    <row r="16" spans="2:6" ht="18" customHeight="1" thickTop="1" thickBot="1" x14ac:dyDescent="0.25">
      <c r="E16" s="135">
        <f>E15+1</f>
        <v>21</v>
      </c>
      <c r="F16" s="135"/>
    </row>
    <row r="17" spans="2:6" ht="18" customHeight="1" thickTop="1" thickBot="1" x14ac:dyDescent="0.25">
      <c r="B17" s="126" t="s">
        <v>5</v>
      </c>
      <c r="C17" s="126" t="s">
        <v>46</v>
      </c>
      <c r="E17" s="135">
        <f>E16+1</f>
        <v>22</v>
      </c>
      <c r="F17" s="135"/>
    </row>
    <row r="18" spans="2:6" ht="18" customHeight="1" thickTop="1" x14ac:dyDescent="0.2">
      <c r="B18" s="128">
        <v>1</v>
      </c>
      <c r="C18" s="129" t="s">
        <v>47</v>
      </c>
      <c r="E18" s="135">
        <f>E17+1</f>
        <v>23</v>
      </c>
      <c r="F18" s="135"/>
    </row>
    <row r="19" spans="2:6" ht="18" customHeight="1" thickBot="1" x14ac:dyDescent="0.25">
      <c r="B19" s="120">
        <v>2</v>
      </c>
      <c r="C19" s="129" t="s">
        <v>48</v>
      </c>
      <c r="E19" s="136">
        <f>E18+1</f>
        <v>24</v>
      </c>
      <c r="F19" s="136"/>
    </row>
    <row r="20" spans="2:6" ht="18" customHeight="1" thickTop="1" thickBot="1" x14ac:dyDescent="0.25">
      <c r="B20" s="120">
        <v>3</v>
      </c>
      <c r="C20" s="129"/>
    </row>
    <row r="21" spans="2:6" ht="18" customHeight="1" thickTop="1" x14ac:dyDescent="0.2">
      <c r="B21" s="120">
        <v>4</v>
      </c>
      <c r="C21" s="129"/>
      <c r="E21" s="153" t="s">
        <v>45</v>
      </c>
      <c r="F21" s="154"/>
    </row>
    <row r="22" spans="2:6" ht="18" customHeight="1" x14ac:dyDescent="0.2">
      <c r="B22" s="120">
        <v>5</v>
      </c>
      <c r="C22" s="129"/>
      <c r="E22" s="155"/>
      <c r="F22" s="156"/>
    </row>
    <row r="23" spans="2:6" ht="18" customHeight="1" x14ac:dyDescent="0.2">
      <c r="B23" s="120">
        <v>6</v>
      </c>
      <c r="C23" s="129"/>
      <c r="E23" s="157" t="s">
        <v>31</v>
      </c>
      <c r="F23" s="158"/>
    </row>
    <row r="24" spans="2:6" ht="18" customHeight="1" x14ac:dyDescent="0.2">
      <c r="B24" s="120">
        <v>7</v>
      </c>
      <c r="C24" s="129"/>
      <c r="E24" s="147" t="s">
        <v>54</v>
      </c>
      <c r="F24" s="148"/>
    </row>
    <row r="25" spans="2:6" ht="18" customHeight="1" x14ac:dyDescent="0.2">
      <c r="B25" s="120">
        <v>8</v>
      </c>
      <c r="C25" s="129"/>
      <c r="E25" s="149" t="s">
        <v>55</v>
      </c>
      <c r="F25" s="150"/>
    </row>
    <row r="26" spans="2:6" ht="18" customHeight="1" x14ac:dyDescent="0.2">
      <c r="B26" s="120">
        <v>9</v>
      </c>
      <c r="C26" s="129"/>
      <c r="E26" s="141"/>
      <c r="F26" s="142"/>
    </row>
    <row r="27" spans="2:6" ht="18" customHeight="1" x14ac:dyDescent="0.2">
      <c r="B27" s="120">
        <v>10</v>
      </c>
      <c r="C27" s="129"/>
      <c r="E27" s="141"/>
      <c r="F27" s="142"/>
    </row>
    <row r="28" spans="2:6" ht="18" customHeight="1" x14ac:dyDescent="0.2">
      <c r="B28" s="120">
        <v>11</v>
      </c>
      <c r="C28" s="129"/>
      <c r="E28" s="143"/>
      <c r="F28" s="144"/>
    </row>
    <row r="29" spans="2:6" ht="18" customHeight="1" x14ac:dyDescent="0.2">
      <c r="B29" s="120">
        <v>12</v>
      </c>
      <c r="C29" s="131"/>
      <c r="E29" s="143"/>
      <c r="F29" s="144"/>
    </row>
    <row r="30" spans="2:6" ht="18" customHeight="1" thickBot="1" x14ac:dyDescent="0.25">
      <c r="B30" s="137">
        <v>13</v>
      </c>
      <c r="C30" s="138"/>
      <c r="E30" s="145"/>
      <c r="F30" s="146"/>
    </row>
    <row r="31" spans="2:6" ht="18" customHeight="1" x14ac:dyDescent="0.2"/>
    <row r="32" spans="2:6" ht="24.95" customHeight="1" x14ac:dyDescent="0.2"/>
  </sheetData>
  <sheetProtection password="C689" sheet="1" objects="1" scenarios="1" formatCells="0" formatColumns="0" formatRows="0" sort="0" autoFilter="0" pivotTables="0"/>
  <protectedRanges>
    <protectedRange password="CCFB" sqref="B6:C15 E7 E6:F19 B18:C18 B17:C30" name="نطاق1"/>
  </protectedRanges>
  <mergeCells count="7">
    <mergeCell ref="C2:E2"/>
    <mergeCell ref="E24:F24"/>
    <mergeCell ref="E25:F25"/>
    <mergeCell ref="B4:C4"/>
    <mergeCell ref="E4:F4"/>
    <mergeCell ref="E21:F22"/>
    <mergeCell ref="E23:F23"/>
  </mergeCells>
  <phoneticPr fontId="3" type="noConversion"/>
  <dataValidations count="3">
    <dataValidation allowBlank="1" showErrorMessage="1" promptTitle="تعليمات" prompt="اكتب اسماء المصروفات الاساسية _x000a_مثلا_x000a_الايجار _x000a_المرتبات _x000a_....._x000a_....." sqref="C6:C15"/>
    <dataValidation allowBlank="1" showErrorMessage="1" promptTitle="تعليمات" prompt="اكتب اسماء المصروفات المتغيره _x000a_مثلا _x000a_العمولات _x000a_الانتقالات _x000a_........" sqref="F6:F19"/>
    <dataValidation allowBlank="1" showInputMessage="1" showErrorMessage="1" promptTitle="تعليمات " prompt="اكتب اسماء الادارات والاقسام الهامه _x000a_المبيعات_x000a_التسويق _x000a_الانتاج _x000a_....." sqref="C18:C30"/>
  </dataValidations>
  <hyperlinks>
    <hyperlink ref="E24" r:id="rId1" display="service_cfo@yahoo.com"/>
  </hyperlinks>
  <pageMargins left="0.75" right="0.75" top="1" bottom="1" header="0.5" footer="0.5"/>
  <pageSetup paperSize="0" orientation="portrait" horizontalDpi="0" verticalDpi="0" copies="0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V1005"/>
  <sheetViews>
    <sheetView showGridLines="0" rightToLeft="1" topLeftCell="B1" workbookViewId="0">
      <pane xSplit="3" ySplit="4" topLeftCell="AB5" activePane="bottomRight" state="frozen"/>
      <selection activeCell="B1" sqref="B1"/>
      <selection pane="topRight" activeCell="E1" sqref="E1"/>
      <selection pane="bottomLeft" activeCell="B5" sqref="B5"/>
      <selection pane="bottomRight" activeCell="B6" sqref="B6"/>
    </sheetView>
  </sheetViews>
  <sheetFormatPr defaultColWidth="0" defaultRowHeight="24.95" customHeight="1" zeroHeight="1" x14ac:dyDescent="0.2"/>
  <cols>
    <col min="1" max="1" width="9.140625" style="72" hidden="1" customWidth="1"/>
    <col min="2" max="2" width="22.7109375" style="73" customWidth="1"/>
    <col min="3" max="3" width="12.5703125" style="72" customWidth="1"/>
    <col min="4" max="4" width="48.28515625" style="72" customWidth="1"/>
    <col min="5" max="5" width="16.42578125" style="74" customWidth="1"/>
    <col min="6" max="15" width="17.7109375" style="72" customWidth="1"/>
    <col min="16" max="16" width="18.7109375" style="75" customWidth="1"/>
    <col min="17" max="17" width="0.28515625" style="72" hidden="1" customWidth="1"/>
    <col min="18" max="30" width="17.7109375" style="72" customWidth="1"/>
    <col min="31" max="31" width="17.42578125" style="72" customWidth="1"/>
    <col min="32" max="32" width="0.140625" style="72" customWidth="1"/>
    <col min="33" max="33" width="19.140625" style="76" customWidth="1"/>
    <col min="34" max="34" width="21.140625" style="76" customWidth="1"/>
    <col min="35" max="35" width="2.5703125" style="72" customWidth="1"/>
    <col min="36" max="59" width="17.7109375" style="72" hidden="1" customWidth="1"/>
    <col min="60" max="250" width="15.7109375" style="72" hidden="1" customWidth="1"/>
    <col min="251" max="251" width="29.7109375" style="72" hidden="1" customWidth="1"/>
    <col min="252" max="256" width="0" style="72" hidden="1" customWidth="1"/>
    <col min="257" max="16384" width="7.7109375" style="72" hidden="1"/>
  </cols>
  <sheetData>
    <row r="1" spans="1:106" s="27" customFormat="1" ht="5.25" customHeight="1" x14ac:dyDescent="0.2">
      <c r="B1" s="28"/>
      <c r="E1" s="29"/>
      <c r="P1" s="30"/>
      <c r="AG1" s="31"/>
      <c r="AH1" s="31"/>
    </row>
    <row r="2" spans="1:106" s="27" customFormat="1" ht="44.25" customHeight="1" x14ac:dyDescent="0.2">
      <c r="A2" s="32"/>
      <c r="B2" s="33" t="s">
        <v>27</v>
      </c>
      <c r="C2" s="34"/>
      <c r="D2" s="35" t="s">
        <v>6</v>
      </c>
      <c r="E2" s="36"/>
      <c r="F2" s="160" t="str">
        <f>'دليل '!B4</f>
        <v>مصروفات ثابته اساسيه</v>
      </c>
      <c r="G2" s="160"/>
      <c r="H2" s="160"/>
      <c r="I2" s="160"/>
      <c r="J2" s="160"/>
      <c r="K2" s="160"/>
      <c r="L2" s="160"/>
      <c r="M2" s="160"/>
      <c r="N2" s="160"/>
      <c r="O2" s="160"/>
      <c r="P2" s="37"/>
      <c r="Q2" s="38"/>
      <c r="R2" s="161" t="s">
        <v>44</v>
      </c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38"/>
      <c r="AG2" s="39"/>
      <c r="AH2" s="39"/>
    </row>
    <row r="3" spans="1:106" s="48" customFormat="1" ht="8.25" customHeight="1" thickBot="1" x14ac:dyDescent="0.25">
      <c r="A3" s="40"/>
      <c r="B3" s="41"/>
      <c r="C3" s="42"/>
      <c r="D3" s="42"/>
      <c r="E3" s="42" t="s">
        <v>13</v>
      </c>
      <c r="F3" s="43">
        <f t="array" ref="F3:O3">TRANSPOSE('دليل '!B6:B15)</f>
        <v>1</v>
      </c>
      <c r="G3" s="43">
        <v>2</v>
      </c>
      <c r="H3" s="43">
        <v>3</v>
      </c>
      <c r="I3" s="43">
        <v>4</v>
      </c>
      <c r="J3" s="43">
        <v>5</v>
      </c>
      <c r="K3" s="43">
        <v>6</v>
      </c>
      <c r="L3" s="43">
        <v>7</v>
      </c>
      <c r="M3" s="43">
        <v>8</v>
      </c>
      <c r="N3" s="43">
        <v>9</v>
      </c>
      <c r="O3" s="43">
        <v>10</v>
      </c>
      <c r="P3" s="44"/>
      <c r="Q3" s="43"/>
      <c r="R3" s="43">
        <f t="array" ref="R3:AF3">TRANSPOSE('دليل '!E6:E19)</f>
        <v>11</v>
      </c>
      <c r="S3" s="43">
        <v>12</v>
      </c>
      <c r="T3" s="43">
        <v>13</v>
      </c>
      <c r="U3" s="43">
        <v>14</v>
      </c>
      <c r="V3" s="43">
        <v>15</v>
      </c>
      <c r="W3" s="43">
        <v>16</v>
      </c>
      <c r="X3" s="43">
        <v>17</v>
      </c>
      <c r="Y3" s="43">
        <v>18</v>
      </c>
      <c r="Z3" s="43">
        <v>19</v>
      </c>
      <c r="AA3" s="43">
        <v>20</v>
      </c>
      <c r="AB3" s="43">
        <v>21</v>
      </c>
      <c r="AC3" s="43">
        <v>22</v>
      </c>
      <c r="AD3" s="43">
        <v>23</v>
      </c>
      <c r="AE3" s="45">
        <v>24</v>
      </c>
      <c r="AF3" s="46" t="e">
        <v>#N/A</v>
      </c>
      <c r="AG3" s="47"/>
      <c r="AH3" s="47"/>
    </row>
    <row r="4" spans="1:106" s="54" customFormat="1" ht="44.25" customHeight="1" thickBot="1" x14ac:dyDescent="0.25">
      <c r="A4" s="49" t="s">
        <v>0</v>
      </c>
      <c r="B4" s="50" t="s">
        <v>1</v>
      </c>
      <c r="C4" s="49" t="s">
        <v>32</v>
      </c>
      <c r="D4" s="49" t="s">
        <v>2</v>
      </c>
      <c r="E4" s="49" t="str">
        <f>'دليل '!C17</f>
        <v>الاقسام</v>
      </c>
      <c r="F4" s="51" t="str">
        <f t="array" ref="F4:O4">TRANSPOSE('دليل '!C6:C15)</f>
        <v>الايجارات</v>
      </c>
      <c r="G4" s="51" t="str">
        <v>اجور الموظفين</v>
      </c>
      <c r="H4" s="51">
        <v>0</v>
      </c>
      <c r="I4" s="51">
        <v>0</v>
      </c>
      <c r="J4" s="51">
        <v>0</v>
      </c>
      <c r="K4" s="51">
        <v>0</v>
      </c>
      <c r="L4" s="51">
        <v>0</v>
      </c>
      <c r="M4" s="51">
        <v>0</v>
      </c>
      <c r="N4" s="51">
        <v>0</v>
      </c>
      <c r="O4" s="51">
        <v>0</v>
      </c>
      <c r="P4" s="51" t="s">
        <v>7</v>
      </c>
      <c r="Q4" s="49"/>
      <c r="R4" s="51" t="str">
        <f t="array" ref="R4:AE4">TRANSPOSE('دليل '!F6:F19)</f>
        <v>انتقالات</v>
      </c>
      <c r="S4" s="51" t="str">
        <v>بريد</v>
      </c>
      <c r="T4" s="51">
        <v>11</v>
      </c>
      <c r="U4" s="51">
        <v>0</v>
      </c>
      <c r="V4" s="51">
        <v>0</v>
      </c>
      <c r="W4" s="51">
        <v>0</v>
      </c>
      <c r="X4" s="51">
        <v>0</v>
      </c>
      <c r="Y4" s="51">
        <v>0</v>
      </c>
      <c r="Z4" s="51">
        <v>0</v>
      </c>
      <c r="AA4" s="51">
        <v>0</v>
      </c>
      <c r="AB4" s="51">
        <v>0</v>
      </c>
      <c r="AC4" s="51">
        <v>0</v>
      </c>
      <c r="AD4" s="51">
        <v>0</v>
      </c>
      <c r="AE4" s="51">
        <v>0</v>
      </c>
      <c r="AF4" s="52" t="s">
        <v>8</v>
      </c>
      <c r="AG4" s="51" t="s">
        <v>8</v>
      </c>
      <c r="AH4" s="51" t="s">
        <v>9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</row>
    <row r="5" spans="1:106" ht="15" customHeight="1" x14ac:dyDescent="0.2">
      <c r="A5" s="77">
        <f>MONTH(B5)</f>
        <v>1</v>
      </c>
      <c r="B5" s="78">
        <v>41640</v>
      </c>
      <c r="C5" s="77"/>
      <c r="D5" s="77"/>
      <c r="E5" s="79"/>
      <c r="F5" s="77"/>
      <c r="G5" s="77"/>
      <c r="H5" s="77"/>
      <c r="I5" s="77"/>
      <c r="J5" s="77"/>
      <c r="K5" s="77"/>
      <c r="L5" s="77"/>
      <c r="M5" s="77"/>
      <c r="N5" s="77"/>
      <c r="O5" s="77"/>
      <c r="P5" s="114">
        <f>SUM(F5:O5)</f>
        <v>0</v>
      </c>
      <c r="Q5" s="80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G5" s="118">
        <f>SUM(R5:AE5)</f>
        <v>0</v>
      </c>
      <c r="AH5" s="118">
        <f>P5+AG5</f>
        <v>0</v>
      </c>
    </row>
    <row r="6" spans="1:106" ht="15" customHeight="1" x14ac:dyDescent="0.2">
      <c r="A6" s="77">
        <f t="shared" ref="A6:A69" si="0">MONTH(B6)</f>
        <v>1</v>
      </c>
      <c r="B6" s="81"/>
      <c r="C6" s="82"/>
      <c r="D6" s="82"/>
      <c r="E6" s="79"/>
      <c r="F6" s="82"/>
      <c r="G6" s="82"/>
      <c r="H6" s="82"/>
      <c r="I6" s="82"/>
      <c r="J6" s="82"/>
      <c r="K6" s="82"/>
      <c r="L6" s="82"/>
      <c r="M6" s="82"/>
      <c r="N6" s="82"/>
      <c r="O6" s="82"/>
      <c r="P6" s="115">
        <f t="shared" ref="P6:P69" si="1">SUM(F6:O6)</f>
        <v>0</v>
      </c>
      <c r="Q6" s="83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G6" s="118">
        <f t="shared" ref="AG6:AG69" si="2">SUM(R6:AE6)</f>
        <v>0</v>
      </c>
      <c r="AH6" s="118">
        <f t="shared" ref="AH6:AH69" si="3">P6+AG6</f>
        <v>0</v>
      </c>
    </row>
    <row r="7" spans="1:106" ht="15" customHeight="1" x14ac:dyDescent="0.2">
      <c r="A7" s="77">
        <f t="shared" si="0"/>
        <v>1</v>
      </c>
      <c r="B7" s="81"/>
      <c r="C7" s="82"/>
      <c r="D7" s="82"/>
      <c r="E7" s="79"/>
      <c r="F7" s="82"/>
      <c r="G7" s="82"/>
      <c r="H7" s="82"/>
      <c r="I7" s="82"/>
      <c r="J7" s="82"/>
      <c r="K7" s="82"/>
      <c r="L7" s="82"/>
      <c r="M7" s="82"/>
      <c r="N7" s="82"/>
      <c r="O7" s="82"/>
      <c r="P7" s="115">
        <f t="shared" si="1"/>
        <v>0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G7" s="118">
        <f>SUM(R7:AE7)</f>
        <v>0</v>
      </c>
      <c r="AH7" s="118">
        <f t="shared" si="3"/>
        <v>0</v>
      </c>
    </row>
    <row r="8" spans="1:106" ht="15" customHeight="1" x14ac:dyDescent="0.2">
      <c r="A8" s="77">
        <f t="shared" si="0"/>
        <v>1</v>
      </c>
      <c r="B8" s="81"/>
      <c r="C8" s="82"/>
      <c r="D8" s="82"/>
      <c r="E8" s="79"/>
      <c r="F8" s="82"/>
      <c r="G8" s="82"/>
      <c r="H8" s="82"/>
      <c r="I8" s="82"/>
      <c r="J8" s="82"/>
      <c r="K8" s="82"/>
      <c r="L8" s="82"/>
      <c r="M8" s="82"/>
      <c r="N8" s="82"/>
      <c r="O8" s="82"/>
      <c r="P8" s="115">
        <f t="shared" si="1"/>
        <v>0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G8" s="118">
        <f t="shared" si="2"/>
        <v>0</v>
      </c>
      <c r="AH8" s="118">
        <f t="shared" si="3"/>
        <v>0</v>
      </c>
    </row>
    <row r="9" spans="1:106" ht="15" customHeight="1" x14ac:dyDescent="0.2">
      <c r="A9" s="77">
        <f t="shared" si="0"/>
        <v>1</v>
      </c>
      <c r="B9" s="81"/>
      <c r="C9" s="82"/>
      <c r="D9" s="82"/>
      <c r="E9" s="79"/>
      <c r="F9" s="82"/>
      <c r="G9" s="82"/>
      <c r="H9" s="82"/>
      <c r="I9" s="82"/>
      <c r="J9" s="82"/>
      <c r="K9" s="82"/>
      <c r="L9" s="82"/>
      <c r="M9" s="82"/>
      <c r="N9" s="82"/>
      <c r="O9" s="82"/>
      <c r="P9" s="115">
        <f t="shared" si="1"/>
        <v>0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G9" s="118">
        <f t="shared" si="2"/>
        <v>0</v>
      </c>
      <c r="AH9" s="118">
        <f t="shared" si="3"/>
        <v>0</v>
      </c>
    </row>
    <row r="10" spans="1:106" ht="15" customHeight="1" x14ac:dyDescent="0.2">
      <c r="A10" s="77">
        <f t="shared" si="0"/>
        <v>1</v>
      </c>
      <c r="B10" s="81"/>
      <c r="C10" s="82"/>
      <c r="D10" s="82"/>
      <c r="E10" s="79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115">
        <f t="shared" si="1"/>
        <v>0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G10" s="118">
        <f t="shared" si="2"/>
        <v>0</v>
      </c>
      <c r="AH10" s="118">
        <f t="shared" si="3"/>
        <v>0</v>
      </c>
    </row>
    <row r="11" spans="1:106" ht="15" customHeight="1" x14ac:dyDescent="0.2">
      <c r="A11" s="77">
        <f t="shared" si="0"/>
        <v>1</v>
      </c>
      <c r="B11" s="81"/>
      <c r="C11" s="82"/>
      <c r="D11" s="82"/>
      <c r="E11" s="79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115">
        <f t="shared" si="1"/>
        <v>0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G11" s="118">
        <f t="shared" si="2"/>
        <v>0</v>
      </c>
      <c r="AH11" s="118">
        <f t="shared" si="3"/>
        <v>0</v>
      </c>
    </row>
    <row r="12" spans="1:106" ht="15" customHeight="1" x14ac:dyDescent="0.2">
      <c r="A12" s="77">
        <f t="shared" si="0"/>
        <v>1</v>
      </c>
      <c r="B12" s="81"/>
      <c r="C12" s="82"/>
      <c r="D12" s="82"/>
      <c r="E12" s="79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115">
        <f t="shared" si="1"/>
        <v>0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118">
        <f t="shared" si="2"/>
        <v>0</v>
      </c>
      <c r="AH12" s="118">
        <f t="shared" si="3"/>
        <v>0</v>
      </c>
    </row>
    <row r="13" spans="1:106" ht="15" customHeight="1" x14ac:dyDescent="0.2">
      <c r="A13" s="77">
        <f t="shared" si="0"/>
        <v>1</v>
      </c>
      <c r="B13" s="81"/>
      <c r="C13" s="82"/>
      <c r="D13" s="82"/>
      <c r="E13" s="79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115">
        <f t="shared" si="1"/>
        <v>0</v>
      </c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118">
        <f t="shared" si="2"/>
        <v>0</v>
      </c>
      <c r="AH13" s="118">
        <f t="shared" si="3"/>
        <v>0</v>
      </c>
    </row>
    <row r="14" spans="1:106" ht="15" customHeight="1" x14ac:dyDescent="0.2">
      <c r="A14" s="77">
        <f t="shared" si="0"/>
        <v>1</v>
      </c>
      <c r="B14" s="81"/>
      <c r="C14" s="82"/>
      <c r="D14" s="82"/>
      <c r="E14" s="79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115">
        <f t="shared" si="1"/>
        <v>0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G14" s="118">
        <f t="shared" si="2"/>
        <v>0</v>
      </c>
      <c r="AH14" s="118">
        <f t="shared" si="3"/>
        <v>0</v>
      </c>
    </row>
    <row r="15" spans="1:106" ht="15" customHeight="1" x14ac:dyDescent="0.2">
      <c r="A15" s="77">
        <f t="shared" si="0"/>
        <v>1</v>
      </c>
      <c r="B15" s="81"/>
      <c r="C15" s="82"/>
      <c r="D15" s="82"/>
      <c r="E15" s="79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115">
        <f t="shared" si="1"/>
        <v>0</v>
      </c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G15" s="118">
        <f t="shared" si="2"/>
        <v>0</v>
      </c>
      <c r="AH15" s="118">
        <f t="shared" si="3"/>
        <v>0</v>
      </c>
    </row>
    <row r="16" spans="1:106" ht="15" customHeight="1" x14ac:dyDescent="0.2">
      <c r="A16" s="77">
        <f t="shared" si="0"/>
        <v>1</v>
      </c>
      <c r="B16" s="81"/>
      <c r="C16" s="82"/>
      <c r="D16" s="82"/>
      <c r="E16" s="79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115">
        <f t="shared" si="1"/>
        <v>0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G16" s="118">
        <f t="shared" si="2"/>
        <v>0</v>
      </c>
      <c r="AH16" s="118">
        <f t="shared" si="3"/>
        <v>0</v>
      </c>
    </row>
    <row r="17" spans="1:34" ht="15" customHeight="1" x14ac:dyDescent="0.2">
      <c r="A17" s="77">
        <f t="shared" si="0"/>
        <v>1</v>
      </c>
      <c r="B17" s="81"/>
      <c r="C17" s="82"/>
      <c r="D17" s="82"/>
      <c r="E17" s="79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115">
        <f t="shared" si="1"/>
        <v>0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G17" s="118">
        <f t="shared" si="2"/>
        <v>0</v>
      </c>
      <c r="AH17" s="118">
        <f t="shared" si="3"/>
        <v>0</v>
      </c>
    </row>
    <row r="18" spans="1:34" ht="15" customHeight="1" x14ac:dyDescent="0.2">
      <c r="A18" s="77">
        <f t="shared" si="0"/>
        <v>1</v>
      </c>
      <c r="B18" s="81"/>
      <c r="C18" s="82"/>
      <c r="D18" s="82"/>
      <c r="E18" s="79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115">
        <f t="shared" si="1"/>
        <v>0</v>
      </c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G18" s="118">
        <f t="shared" si="2"/>
        <v>0</v>
      </c>
      <c r="AH18" s="118">
        <f t="shared" si="3"/>
        <v>0</v>
      </c>
    </row>
    <row r="19" spans="1:34" ht="15" customHeight="1" x14ac:dyDescent="0.2">
      <c r="A19" s="77">
        <f t="shared" si="0"/>
        <v>1</v>
      </c>
      <c r="B19" s="81"/>
      <c r="C19" s="82"/>
      <c r="D19" s="82"/>
      <c r="E19" s="79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115">
        <f t="shared" si="1"/>
        <v>0</v>
      </c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G19" s="118">
        <f t="shared" si="2"/>
        <v>0</v>
      </c>
      <c r="AH19" s="118">
        <f t="shared" si="3"/>
        <v>0</v>
      </c>
    </row>
    <row r="20" spans="1:34" ht="15" customHeight="1" x14ac:dyDescent="0.2">
      <c r="A20" s="77">
        <f t="shared" si="0"/>
        <v>1</v>
      </c>
      <c r="B20" s="81"/>
      <c r="C20" s="82"/>
      <c r="D20" s="82"/>
      <c r="E20" s="79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115">
        <f t="shared" si="1"/>
        <v>0</v>
      </c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G20" s="118">
        <f t="shared" si="2"/>
        <v>0</v>
      </c>
      <c r="AH20" s="118">
        <f t="shared" si="3"/>
        <v>0</v>
      </c>
    </row>
    <row r="21" spans="1:34" ht="15" customHeight="1" x14ac:dyDescent="0.2">
      <c r="A21" s="77">
        <f t="shared" si="0"/>
        <v>1</v>
      </c>
      <c r="B21" s="81"/>
      <c r="C21" s="82"/>
      <c r="D21" s="82"/>
      <c r="E21" s="79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115">
        <f t="shared" si="1"/>
        <v>0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G21" s="118">
        <f t="shared" si="2"/>
        <v>0</v>
      </c>
      <c r="AH21" s="118">
        <f t="shared" si="3"/>
        <v>0</v>
      </c>
    </row>
    <row r="22" spans="1:34" ht="15" customHeight="1" x14ac:dyDescent="0.2">
      <c r="A22" s="77">
        <f t="shared" si="0"/>
        <v>1</v>
      </c>
      <c r="B22" s="81"/>
      <c r="C22" s="82"/>
      <c r="D22" s="82"/>
      <c r="E22" s="79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115">
        <f t="shared" si="1"/>
        <v>0</v>
      </c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G22" s="118">
        <f t="shared" si="2"/>
        <v>0</v>
      </c>
      <c r="AH22" s="118">
        <f t="shared" si="3"/>
        <v>0</v>
      </c>
    </row>
    <row r="23" spans="1:34" ht="15" customHeight="1" x14ac:dyDescent="0.2">
      <c r="A23" s="77">
        <f t="shared" si="0"/>
        <v>1</v>
      </c>
      <c r="B23" s="81"/>
      <c r="C23" s="82"/>
      <c r="D23" s="82"/>
      <c r="E23" s="79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115">
        <f t="shared" si="1"/>
        <v>0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G23" s="118">
        <f t="shared" si="2"/>
        <v>0</v>
      </c>
      <c r="AH23" s="118">
        <f t="shared" si="3"/>
        <v>0</v>
      </c>
    </row>
    <row r="24" spans="1:34" ht="15" customHeight="1" x14ac:dyDescent="0.2">
      <c r="A24" s="77">
        <f t="shared" si="0"/>
        <v>1</v>
      </c>
      <c r="B24" s="81"/>
      <c r="C24" s="82"/>
      <c r="D24" s="82"/>
      <c r="E24" s="79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115">
        <f t="shared" si="1"/>
        <v>0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G24" s="118">
        <f t="shared" si="2"/>
        <v>0</v>
      </c>
      <c r="AH24" s="118">
        <f t="shared" si="3"/>
        <v>0</v>
      </c>
    </row>
    <row r="25" spans="1:34" ht="15" customHeight="1" x14ac:dyDescent="0.2">
      <c r="A25" s="77">
        <f t="shared" si="0"/>
        <v>1</v>
      </c>
      <c r="B25" s="81"/>
      <c r="C25" s="82"/>
      <c r="D25" s="82"/>
      <c r="E25" s="79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115">
        <f t="shared" si="1"/>
        <v>0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G25" s="118">
        <f t="shared" si="2"/>
        <v>0</v>
      </c>
      <c r="AH25" s="118">
        <f t="shared" si="3"/>
        <v>0</v>
      </c>
    </row>
    <row r="26" spans="1:34" ht="15" customHeight="1" x14ac:dyDescent="0.2">
      <c r="A26" s="77">
        <f t="shared" si="0"/>
        <v>1</v>
      </c>
      <c r="B26" s="81"/>
      <c r="C26" s="82"/>
      <c r="D26" s="82"/>
      <c r="E26" s="79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115">
        <f t="shared" si="1"/>
        <v>0</v>
      </c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G26" s="118">
        <f t="shared" si="2"/>
        <v>0</v>
      </c>
      <c r="AH26" s="118">
        <f t="shared" si="3"/>
        <v>0</v>
      </c>
    </row>
    <row r="27" spans="1:34" ht="15" customHeight="1" x14ac:dyDescent="0.2">
      <c r="A27" s="77">
        <f t="shared" si="0"/>
        <v>1</v>
      </c>
      <c r="B27" s="81"/>
      <c r="C27" s="82"/>
      <c r="D27" s="82"/>
      <c r="E27" s="79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115">
        <f t="shared" si="1"/>
        <v>0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G27" s="118">
        <f t="shared" si="2"/>
        <v>0</v>
      </c>
      <c r="AH27" s="118">
        <f t="shared" si="3"/>
        <v>0</v>
      </c>
    </row>
    <row r="28" spans="1:34" ht="15" customHeight="1" x14ac:dyDescent="0.2">
      <c r="A28" s="77">
        <f t="shared" si="0"/>
        <v>1</v>
      </c>
      <c r="B28" s="81"/>
      <c r="C28" s="82"/>
      <c r="D28" s="82"/>
      <c r="E28" s="79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115">
        <f t="shared" si="1"/>
        <v>0</v>
      </c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G28" s="118">
        <f t="shared" si="2"/>
        <v>0</v>
      </c>
      <c r="AH28" s="118">
        <f t="shared" si="3"/>
        <v>0</v>
      </c>
    </row>
    <row r="29" spans="1:34" ht="15" customHeight="1" x14ac:dyDescent="0.2">
      <c r="A29" s="77">
        <f t="shared" si="0"/>
        <v>1</v>
      </c>
      <c r="B29" s="81"/>
      <c r="C29" s="82"/>
      <c r="D29" s="82"/>
      <c r="E29" s="79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115">
        <f t="shared" si="1"/>
        <v>0</v>
      </c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G29" s="118">
        <f t="shared" si="2"/>
        <v>0</v>
      </c>
      <c r="AH29" s="118">
        <f t="shared" si="3"/>
        <v>0</v>
      </c>
    </row>
    <row r="30" spans="1:34" ht="15" customHeight="1" x14ac:dyDescent="0.2">
      <c r="A30" s="77">
        <f t="shared" si="0"/>
        <v>1</v>
      </c>
      <c r="B30" s="81"/>
      <c r="C30" s="82"/>
      <c r="D30" s="82"/>
      <c r="E30" s="79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115">
        <f t="shared" si="1"/>
        <v>0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G30" s="118">
        <f t="shared" si="2"/>
        <v>0</v>
      </c>
      <c r="AH30" s="118">
        <f t="shared" si="3"/>
        <v>0</v>
      </c>
    </row>
    <row r="31" spans="1:34" ht="15" customHeight="1" x14ac:dyDescent="0.2">
      <c r="A31" s="77">
        <f t="shared" si="0"/>
        <v>1</v>
      </c>
      <c r="B31" s="81"/>
      <c r="C31" s="82"/>
      <c r="D31" s="82"/>
      <c r="E31" s="79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115">
        <f t="shared" si="1"/>
        <v>0</v>
      </c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G31" s="118">
        <f t="shared" si="2"/>
        <v>0</v>
      </c>
      <c r="AH31" s="118">
        <f t="shared" si="3"/>
        <v>0</v>
      </c>
    </row>
    <row r="32" spans="1:34" ht="15" customHeight="1" x14ac:dyDescent="0.2">
      <c r="A32" s="77">
        <f t="shared" si="0"/>
        <v>1</v>
      </c>
      <c r="B32" s="81"/>
      <c r="C32" s="82"/>
      <c r="D32" s="82"/>
      <c r="E32" s="79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115">
        <f t="shared" si="1"/>
        <v>0</v>
      </c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G32" s="118">
        <f t="shared" si="2"/>
        <v>0</v>
      </c>
      <c r="AH32" s="118">
        <f t="shared" si="3"/>
        <v>0</v>
      </c>
    </row>
    <row r="33" spans="1:34" ht="15" customHeight="1" x14ac:dyDescent="0.2">
      <c r="A33" s="77">
        <f t="shared" si="0"/>
        <v>1</v>
      </c>
      <c r="B33" s="81"/>
      <c r="C33" s="82"/>
      <c r="D33" s="82"/>
      <c r="E33" s="79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115">
        <f t="shared" si="1"/>
        <v>0</v>
      </c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G33" s="118">
        <f t="shared" si="2"/>
        <v>0</v>
      </c>
      <c r="AH33" s="118">
        <f t="shared" si="3"/>
        <v>0</v>
      </c>
    </row>
    <row r="34" spans="1:34" ht="15" customHeight="1" x14ac:dyDescent="0.2">
      <c r="A34" s="77">
        <f t="shared" si="0"/>
        <v>1</v>
      </c>
      <c r="B34" s="81"/>
      <c r="C34" s="82"/>
      <c r="D34" s="82"/>
      <c r="E34" s="79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115">
        <f t="shared" si="1"/>
        <v>0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G34" s="118">
        <f t="shared" si="2"/>
        <v>0</v>
      </c>
      <c r="AH34" s="118">
        <f t="shared" si="3"/>
        <v>0</v>
      </c>
    </row>
    <row r="35" spans="1:34" ht="15" customHeight="1" x14ac:dyDescent="0.2">
      <c r="A35" s="77">
        <f t="shared" si="0"/>
        <v>1</v>
      </c>
      <c r="B35" s="81"/>
      <c r="C35" s="82"/>
      <c r="D35" s="82"/>
      <c r="E35" s="79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115">
        <f t="shared" si="1"/>
        <v>0</v>
      </c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G35" s="118">
        <f t="shared" si="2"/>
        <v>0</v>
      </c>
      <c r="AH35" s="118">
        <f t="shared" si="3"/>
        <v>0</v>
      </c>
    </row>
    <row r="36" spans="1:34" ht="15" customHeight="1" x14ac:dyDescent="0.2">
      <c r="A36" s="77">
        <f t="shared" si="0"/>
        <v>1</v>
      </c>
      <c r="B36" s="81"/>
      <c r="C36" s="82"/>
      <c r="D36" s="82"/>
      <c r="E36" s="79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115">
        <f t="shared" si="1"/>
        <v>0</v>
      </c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G36" s="118">
        <f t="shared" si="2"/>
        <v>0</v>
      </c>
      <c r="AH36" s="118">
        <f t="shared" si="3"/>
        <v>0</v>
      </c>
    </row>
    <row r="37" spans="1:34" ht="15" customHeight="1" x14ac:dyDescent="0.2">
      <c r="A37" s="77">
        <f t="shared" si="0"/>
        <v>1</v>
      </c>
      <c r="B37" s="81"/>
      <c r="C37" s="82"/>
      <c r="D37" s="82"/>
      <c r="E37" s="79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115">
        <f t="shared" si="1"/>
        <v>0</v>
      </c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G37" s="118">
        <f t="shared" si="2"/>
        <v>0</v>
      </c>
      <c r="AH37" s="118">
        <f t="shared" si="3"/>
        <v>0</v>
      </c>
    </row>
    <row r="38" spans="1:34" ht="15" customHeight="1" x14ac:dyDescent="0.2">
      <c r="A38" s="77">
        <f t="shared" si="0"/>
        <v>1</v>
      </c>
      <c r="B38" s="81"/>
      <c r="C38" s="82"/>
      <c r="D38" s="82"/>
      <c r="E38" s="79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115">
        <f t="shared" si="1"/>
        <v>0</v>
      </c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G38" s="118">
        <f t="shared" si="2"/>
        <v>0</v>
      </c>
      <c r="AH38" s="118">
        <f t="shared" si="3"/>
        <v>0</v>
      </c>
    </row>
    <row r="39" spans="1:34" ht="15" customHeight="1" x14ac:dyDescent="0.2">
      <c r="A39" s="77">
        <f t="shared" si="0"/>
        <v>1</v>
      </c>
      <c r="B39" s="81"/>
      <c r="C39" s="82"/>
      <c r="D39" s="82"/>
      <c r="E39" s="79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115">
        <f t="shared" si="1"/>
        <v>0</v>
      </c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G39" s="118">
        <f t="shared" si="2"/>
        <v>0</v>
      </c>
      <c r="AH39" s="118">
        <f t="shared" si="3"/>
        <v>0</v>
      </c>
    </row>
    <row r="40" spans="1:34" ht="15" customHeight="1" x14ac:dyDescent="0.2">
      <c r="A40" s="77">
        <f t="shared" si="0"/>
        <v>1</v>
      </c>
      <c r="B40" s="81"/>
      <c r="C40" s="82"/>
      <c r="D40" s="82"/>
      <c r="E40" s="79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115">
        <f t="shared" si="1"/>
        <v>0</v>
      </c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G40" s="118">
        <f t="shared" si="2"/>
        <v>0</v>
      </c>
      <c r="AH40" s="118">
        <f t="shared" si="3"/>
        <v>0</v>
      </c>
    </row>
    <row r="41" spans="1:34" ht="15" customHeight="1" x14ac:dyDescent="0.2">
      <c r="A41" s="77">
        <f t="shared" si="0"/>
        <v>1</v>
      </c>
      <c r="B41" s="81"/>
      <c r="C41" s="82"/>
      <c r="D41" s="82"/>
      <c r="E41" s="79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115">
        <f t="shared" si="1"/>
        <v>0</v>
      </c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G41" s="118">
        <f t="shared" si="2"/>
        <v>0</v>
      </c>
      <c r="AH41" s="118">
        <f t="shared" si="3"/>
        <v>0</v>
      </c>
    </row>
    <row r="42" spans="1:34" ht="15" customHeight="1" x14ac:dyDescent="0.2">
      <c r="A42" s="77">
        <f t="shared" si="0"/>
        <v>1</v>
      </c>
      <c r="B42" s="81"/>
      <c r="C42" s="82"/>
      <c r="D42" s="82"/>
      <c r="E42" s="79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115">
        <f t="shared" si="1"/>
        <v>0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G42" s="118">
        <f t="shared" si="2"/>
        <v>0</v>
      </c>
      <c r="AH42" s="118">
        <f t="shared" si="3"/>
        <v>0</v>
      </c>
    </row>
    <row r="43" spans="1:34" ht="15" customHeight="1" x14ac:dyDescent="0.2">
      <c r="A43" s="77">
        <f t="shared" si="0"/>
        <v>1</v>
      </c>
      <c r="B43" s="81"/>
      <c r="C43" s="82"/>
      <c r="D43" s="82"/>
      <c r="E43" s="79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115">
        <f t="shared" si="1"/>
        <v>0</v>
      </c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G43" s="118">
        <f t="shared" si="2"/>
        <v>0</v>
      </c>
      <c r="AH43" s="118">
        <f t="shared" si="3"/>
        <v>0</v>
      </c>
    </row>
    <row r="44" spans="1:34" ht="15" customHeight="1" x14ac:dyDescent="0.2">
      <c r="A44" s="77">
        <f t="shared" si="0"/>
        <v>1</v>
      </c>
      <c r="B44" s="81"/>
      <c r="C44" s="82"/>
      <c r="D44" s="82"/>
      <c r="E44" s="79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115">
        <f t="shared" si="1"/>
        <v>0</v>
      </c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G44" s="118">
        <f t="shared" si="2"/>
        <v>0</v>
      </c>
      <c r="AH44" s="118">
        <f t="shared" si="3"/>
        <v>0</v>
      </c>
    </row>
    <row r="45" spans="1:34" ht="15" customHeight="1" x14ac:dyDescent="0.2">
      <c r="A45" s="77">
        <f t="shared" si="0"/>
        <v>1</v>
      </c>
      <c r="B45" s="81"/>
      <c r="C45" s="82"/>
      <c r="D45" s="82"/>
      <c r="E45" s="79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115">
        <f t="shared" si="1"/>
        <v>0</v>
      </c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G45" s="118">
        <f t="shared" si="2"/>
        <v>0</v>
      </c>
      <c r="AH45" s="118">
        <f t="shared" si="3"/>
        <v>0</v>
      </c>
    </row>
    <row r="46" spans="1:34" ht="15" customHeight="1" x14ac:dyDescent="0.2">
      <c r="A46" s="77">
        <f t="shared" si="0"/>
        <v>1</v>
      </c>
      <c r="B46" s="81"/>
      <c r="C46" s="82"/>
      <c r="D46" s="82"/>
      <c r="E46" s="79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115">
        <f t="shared" si="1"/>
        <v>0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G46" s="118">
        <f t="shared" si="2"/>
        <v>0</v>
      </c>
      <c r="AH46" s="118">
        <f t="shared" si="3"/>
        <v>0</v>
      </c>
    </row>
    <row r="47" spans="1:34" ht="15" customHeight="1" x14ac:dyDescent="0.2">
      <c r="A47" s="77">
        <f t="shared" si="0"/>
        <v>1</v>
      </c>
      <c r="B47" s="81"/>
      <c r="C47" s="82"/>
      <c r="D47" s="82"/>
      <c r="E47" s="79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115">
        <f t="shared" si="1"/>
        <v>0</v>
      </c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G47" s="118">
        <f t="shared" si="2"/>
        <v>0</v>
      </c>
      <c r="AH47" s="118">
        <f t="shared" si="3"/>
        <v>0</v>
      </c>
    </row>
    <row r="48" spans="1:34" ht="15" customHeight="1" x14ac:dyDescent="0.2">
      <c r="A48" s="77">
        <f t="shared" si="0"/>
        <v>1</v>
      </c>
      <c r="B48" s="81"/>
      <c r="C48" s="82"/>
      <c r="D48" s="82"/>
      <c r="E48" s="79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115">
        <f t="shared" si="1"/>
        <v>0</v>
      </c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G48" s="118">
        <f t="shared" si="2"/>
        <v>0</v>
      </c>
      <c r="AH48" s="118">
        <f t="shared" si="3"/>
        <v>0</v>
      </c>
    </row>
    <row r="49" spans="1:34" ht="15" customHeight="1" x14ac:dyDescent="0.2">
      <c r="A49" s="77">
        <f t="shared" si="0"/>
        <v>1</v>
      </c>
      <c r="B49" s="81"/>
      <c r="C49" s="82"/>
      <c r="D49" s="82"/>
      <c r="E49" s="79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115">
        <f t="shared" si="1"/>
        <v>0</v>
      </c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G49" s="118">
        <f t="shared" si="2"/>
        <v>0</v>
      </c>
      <c r="AH49" s="118">
        <f t="shared" si="3"/>
        <v>0</v>
      </c>
    </row>
    <row r="50" spans="1:34" ht="15" customHeight="1" x14ac:dyDescent="0.2">
      <c r="A50" s="77">
        <f t="shared" si="0"/>
        <v>1</v>
      </c>
      <c r="B50" s="81"/>
      <c r="C50" s="82"/>
      <c r="D50" s="82"/>
      <c r="E50" s="79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115">
        <f t="shared" si="1"/>
        <v>0</v>
      </c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G50" s="118">
        <f t="shared" si="2"/>
        <v>0</v>
      </c>
      <c r="AH50" s="118">
        <f t="shared" si="3"/>
        <v>0</v>
      </c>
    </row>
    <row r="51" spans="1:34" ht="15" customHeight="1" x14ac:dyDescent="0.2">
      <c r="A51" s="77">
        <f t="shared" si="0"/>
        <v>1</v>
      </c>
      <c r="B51" s="81"/>
      <c r="C51" s="82"/>
      <c r="D51" s="82"/>
      <c r="E51" s="79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115">
        <f t="shared" si="1"/>
        <v>0</v>
      </c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G51" s="118">
        <f t="shared" si="2"/>
        <v>0</v>
      </c>
      <c r="AH51" s="118">
        <f t="shared" si="3"/>
        <v>0</v>
      </c>
    </row>
    <row r="52" spans="1:34" ht="15" customHeight="1" x14ac:dyDescent="0.2">
      <c r="A52" s="77">
        <f t="shared" si="0"/>
        <v>1</v>
      </c>
      <c r="B52" s="81"/>
      <c r="C52" s="82"/>
      <c r="D52" s="82"/>
      <c r="E52" s="79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115">
        <f t="shared" si="1"/>
        <v>0</v>
      </c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G52" s="118">
        <f t="shared" si="2"/>
        <v>0</v>
      </c>
      <c r="AH52" s="118">
        <f t="shared" si="3"/>
        <v>0</v>
      </c>
    </row>
    <row r="53" spans="1:34" ht="15" customHeight="1" x14ac:dyDescent="0.2">
      <c r="A53" s="77">
        <f t="shared" si="0"/>
        <v>1</v>
      </c>
      <c r="B53" s="81"/>
      <c r="C53" s="82"/>
      <c r="D53" s="82"/>
      <c r="E53" s="79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115">
        <f t="shared" si="1"/>
        <v>0</v>
      </c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G53" s="118">
        <f t="shared" si="2"/>
        <v>0</v>
      </c>
      <c r="AH53" s="118">
        <f t="shared" si="3"/>
        <v>0</v>
      </c>
    </row>
    <row r="54" spans="1:34" ht="15" customHeight="1" x14ac:dyDescent="0.2">
      <c r="A54" s="77">
        <f t="shared" si="0"/>
        <v>1</v>
      </c>
      <c r="B54" s="81"/>
      <c r="C54" s="82"/>
      <c r="D54" s="82"/>
      <c r="E54" s="79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115">
        <f t="shared" si="1"/>
        <v>0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G54" s="118">
        <f t="shared" si="2"/>
        <v>0</v>
      </c>
      <c r="AH54" s="118">
        <f t="shared" si="3"/>
        <v>0</v>
      </c>
    </row>
    <row r="55" spans="1:34" ht="15" customHeight="1" x14ac:dyDescent="0.2">
      <c r="A55" s="77">
        <f t="shared" si="0"/>
        <v>1</v>
      </c>
      <c r="B55" s="81"/>
      <c r="C55" s="82"/>
      <c r="D55" s="82"/>
      <c r="E55" s="79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115">
        <f t="shared" si="1"/>
        <v>0</v>
      </c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G55" s="118">
        <f t="shared" si="2"/>
        <v>0</v>
      </c>
      <c r="AH55" s="118">
        <f t="shared" si="3"/>
        <v>0</v>
      </c>
    </row>
    <row r="56" spans="1:34" ht="15" customHeight="1" x14ac:dyDescent="0.2">
      <c r="A56" s="77">
        <f t="shared" si="0"/>
        <v>1</v>
      </c>
      <c r="B56" s="81"/>
      <c r="C56" s="82"/>
      <c r="D56" s="82"/>
      <c r="E56" s="79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115">
        <f t="shared" si="1"/>
        <v>0</v>
      </c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G56" s="118">
        <f t="shared" si="2"/>
        <v>0</v>
      </c>
      <c r="AH56" s="118">
        <f t="shared" si="3"/>
        <v>0</v>
      </c>
    </row>
    <row r="57" spans="1:34" ht="15" customHeight="1" x14ac:dyDescent="0.2">
      <c r="A57" s="77">
        <f t="shared" si="0"/>
        <v>1</v>
      </c>
      <c r="B57" s="81"/>
      <c r="C57" s="82"/>
      <c r="D57" s="82"/>
      <c r="E57" s="79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115">
        <f t="shared" si="1"/>
        <v>0</v>
      </c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G57" s="118">
        <f t="shared" si="2"/>
        <v>0</v>
      </c>
      <c r="AH57" s="118">
        <f t="shared" si="3"/>
        <v>0</v>
      </c>
    </row>
    <row r="58" spans="1:34" ht="15" customHeight="1" x14ac:dyDescent="0.2">
      <c r="A58" s="77">
        <f t="shared" si="0"/>
        <v>1</v>
      </c>
      <c r="B58" s="81"/>
      <c r="C58" s="82"/>
      <c r="D58" s="82"/>
      <c r="E58" s="79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115">
        <f t="shared" si="1"/>
        <v>0</v>
      </c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G58" s="118">
        <f t="shared" si="2"/>
        <v>0</v>
      </c>
      <c r="AH58" s="118">
        <f t="shared" si="3"/>
        <v>0</v>
      </c>
    </row>
    <row r="59" spans="1:34" ht="15" customHeight="1" x14ac:dyDescent="0.2">
      <c r="A59" s="77">
        <f t="shared" si="0"/>
        <v>1</v>
      </c>
      <c r="B59" s="81"/>
      <c r="C59" s="82"/>
      <c r="D59" s="82"/>
      <c r="E59" s="79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115">
        <f t="shared" si="1"/>
        <v>0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G59" s="118">
        <f t="shared" si="2"/>
        <v>0</v>
      </c>
      <c r="AH59" s="118">
        <f t="shared" si="3"/>
        <v>0</v>
      </c>
    </row>
    <row r="60" spans="1:34" ht="15" customHeight="1" x14ac:dyDescent="0.2">
      <c r="A60" s="77">
        <f t="shared" si="0"/>
        <v>1</v>
      </c>
      <c r="B60" s="81"/>
      <c r="C60" s="82"/>
      <c r="D60" s="82"/>
      <c r="E60" s="79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115">
        <f t="shared" si="1"/>
        <v>0</v>
      </c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G60" s="118">
        <f t="shared" si="2"/>
        <v>0</v>
      </c>
      <c r="AH60" s="118">
        <f t="shared" si="3"/>
        <v>0</v>
      </c>
    </row>
    <row r="61" spans="1:34" ht="15" customHeight="1" x14ac:dyDescent="0.2">
      <c r="A61" s="77">
        <f t="shared" si="0"/>
        <v>1</v>
      </c>
      <c r="B61" s="81"/>
      <c r="C61" s="82"/>
      <c r="D61" s="82"/>
      <c r="E61" s="79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115">
        <f t="shared" si="1"/>
        <v>0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G61" s="118">
        <f t="shared" si="2"/>
        <v>0</v>
      </c>
      <c r="AH61" s="118">
        <f t="shared" si="3"/>
        <v>0</v>
      </c>
    </row>
    <row r="62" spans="1:34" ht="15" customHeight="1" x14ac:dyDescent="0.2">
      <c r="A62" s="77">
        <f t="shared" si="0"/>
        <v>1</v>
      </c>
      <c r="B62" s="81"/>
      <c r="C62" s="82"/>
      <c r="D62" s="82"/>
      <c r="E62" s="79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115">
        <f t="shared" si="1"/>
        <v>0</v>
      </c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G62" s="118">
        <f t="shared" si="2"/>
        <v>0</v>
      </c>
      <c r="AH62" s="118">
        <f t="shared" si="3"/>
        <v>0</v>
      </c>
    </row>
    <row r="63" spans="1:34" ht="15" customHeight="1" x14ac:dyDescent="0.2">
      <c r="A63" s="77">
        <f t="shared" si="0"/>
        <v>1</v>
      </c>
      <c r="B63" s="81"/>
      <c r="C63" s="82"/>
      <c r="D63" s="82"/>
      <c r="E63" s="79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115">
        <f t="shared" si="1"/>
        <v>0</v>
      </c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G63" s="118">
        <f t="shared" si="2"/>
        <v>0</v>
      </c>
      <c r="AH63" s="118">
        <f t="shared" si="3"/>
        <v>0</v>
      </c>
    </row>
    <row r="64" spans="1:34" ht="15" customHeight="1" x14ac:dyDescent="0.2">
      <c r="A64" s="77">
        <f t="shared" si="0"/>
        <v>1</v>
      </c>
      <c r="B64" s="81"/>
      <c r="C64" s="82"/>
      <c r="D64" s="82"/>
      <c r="E64" s="79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115">
        <f t="shared" si="1"/>
        <v>0</v>
      </c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G64" s="118">
        <f t="shared" si="2"/>
        <v>0</v>
      </c>
      <c r="AH64" s="118">
        <f t="shared" si="3"/>
        <v>0</v>
      </c>
    </row>
    <row r="65" spans="1:34" ht="15" customHeight="1" x14ac:dyDescent="0.2">
      <c r="A65" s="77">
        <f t="shared" si="0"/>
        <v>1</v>
      </c>
      <c r="B65" s="81"/>
      <c r="C65" s="82"/>
      <c r="D65" s="82"/>
      <c r="E65" s="79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115">
        <f t="shared" si="1"/>
        <v>0</v>
      </c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G65" s="118">
        <f t="shared" si="2"/>
        <v>0</v>
      </c>
      <c r="AH65" s="118">
        <f t="shared" si="3"/>
        <v>0</v>
      </c>
    </row>
    <row r="66" spans="1:34" ht="15" customHeight="1" x14ac:dyDescent="0.2">
      <c r="A66" s="77">
        <f t="shared" si="0"/>
        <v>1</v>
      </c>
      <c r="B66" s="81"/>
      <c r="C66" s="82"/>
      <c r="D66" s="82"/>
      <c r="E66" s="79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115">
        <f t="shared" si="1"/>
        <v>0</v>
      </c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G66" s="118">
        <f t="shared" si="2"/>
        <v>0</v>
      </c>
      <c r="AH66" s="118">
        <f t="shared" si="3"/>
        <v>0</v>
      </c>
    </row>
    <row r="67" spans="1:34" ht="15" customHeight="1" x14ac:dyDescent="0.2">
      <c r="A67" s="77">
        <f t="shared" si="0"/>
        <v>1</v>
      </c>
      <c r="B67" s="81"/>
      <c r="C67" s="82"/>
      <c r="D67" s="82"/>
      <c r="E67" s="79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115">
        <f t="shared" si="1"/>
        <v>0</v>
      </c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G67" s="118">
        <f t="shared" si="2"/>
        <v>0</v>
      </c>
      <c r="AH67" s="118">
        <f t="shared" si="3"/>
        <v>0</v>
      </c>
    </row>
    <row r="68" spans="1:34" ht="15" customHeight="1" x14ac:dyDescent="0.2">
      <c r="A68" s="77">
        <f t="shared" si="0"/>
        <v>1</v>
      </c>
      <c r="B68" s="81"/>
      <c r="C68" s="82"/>
      <c r="D68" s="82"/>
      <c r="E68" s="79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115">
        <f t="shared" si="1"/>
        <v>0</v>
      </c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G68" s="118">
        <f t="shared" si="2"/>
        <v>0</v>
      </c>
      <c r="AH68" s="118">
        <f t="shared" si="3"/>
        <v>0</v>
      </c>
    </row>
    <row r="69" spans="1:34" ht="15" customHeight="1" x14ac:dyDescent="0.2">
      <c r="A69" s="77">
        <f t="shared" si="0"/>
        <v>1</v>
      </c>
      <c r="B69" s="81"/>
      <c r="C69" s="82"/>
      <c r="D69" s="82"/>
      <c r="E69" s="79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115">
        <f t="shared" si="1"/>
        <v>0</v>
      </c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G69" s="118">
        <f t="shared" si="2"/>
        <v>0</v>
      </c>
      <c r="AH69" s="118">
        <f t="shared" si="3"/>
        <v>0</v>
      </c>
    </row>
    <row r="70" spans="1:34" ht="15" customHeight="1" x14ac:dyDescent="0.2">
      <c r="A70" s="77">
        <f t="shared" ref="A70:A133" si="4">MONTH(B70)</f>
        <v>1</v>
      </c>
      <c r="B70" s="81"/>
      <c r="C70" s="82"/>
      <c r="D70" s="82"/>
      <c r="E70" s="79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115">
        <f t="shared" ref="P70:P133" si="5">SUM(F70:O70)</f>
        <v>0</v>
      </c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G70" s="118">
        <f t="shared" ref="AG70:AG133" si="6">SUM(R70:AE70)</f>
        <v>0</v>
      </c>
      <c r="AH70" s="118">
        <f t="shared" ref="AH70:AH133" si="7">P70+AG70</f>
        <v>0</v>
      </c>
    </row>
    <row r="71" spans="1:34" ht="15" customHeight="1" x14ac:dyDescent="0.2">
      <c r="A71" s="77">
        <f t="shared" si="4"/>
        <v>1</v>
      </c>
      <c r="B71" s="81"/>
      <c r="C71" s="82"/>
      <c r="D71" s="82"/>
      <c r="E71" s="79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115">
        <f t="shared" si="5"/>
        <v>0</v>
      </c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G71" s="118">
        <f t="shared" si="6"/>
        <v>0</v>
      </c>
      <c r="AH71" s="118">
        <f t="shared" si="7"/>
        <v>0</v>
      </c>
    </row>
    <row r="72" spans="1:34" ht="15" customHeight="1" x14ac:dyDescent="0.2">
      <c r="A72" s="77">
        <f t="shared" si="4"/>
        <v>1</v>
      </c>
      <c r="B72" s="81"/>
      <c r="C72" s="82"/>
      <c r="D72" s="82"/>
      <c r="E72" s="79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115">
        <f t="shared" si="5"/>
        <v>0</v>
      </c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G72" s="118">
        <f t="shared" si="6"/>
        <v>0</v>
      </c>
      <c r="AH72" s="118">
        <f t="shared" si="7"/>
        <v>0</v>
      </c>
    </row>
    <row r="73" spans="1:34" ht="15" customHeight="1" x14ac:dyDescent="0.2">
      <c r="A73" s="77">
        <f t="shared" si="4"/>
        <v>1</v>
      </c>
      <c r="B73" s="81"/>
      <c r="C73" s="82"/>
      <c r="D73" s="82"/>
      <c r="E73" s="79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115">
        <f t="shared" si="5"/>
        <v>0</v>
      </c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G73" s="118">
        <f t="shared" si="6"/>
        <v>0</v>
      </c>
      <c r="AH73" s="118">
        <f t="shared" si="7"/>
        <v>0</v>
      </c>
    </row>
    <row r="74" spans="1:34" ht="15" customHeight="1" x14ac:dyDescent="0.2">
      <c r="A74" s="77">
        <f t="shared" si="4"/>
        <v>1</v>
      </c>
      <c r="B74" s="81"/>
      <c r="C74" s="82"/>
      <c r="D74" s="82"/>
      <c r="E74" s="79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115">
        <f t="shared" si="5"/>
        <v>0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G74" s="118">
        <f t="shared" si="6"/>
        <v>0</v>
      </c>
      <c r="AH74" s="118">
        <f t="shared" si="7"/>
        <v>0</v>
      </c>
    </row>
    <row r="75" spans="1:34" ht="15" customHeight="1" x14ac:dyDescent="0.2">
      <c r="A75" s="77">
        <f t="shared" si="4"/>
        <v>1</v>
      </c>
      <c r="B75" s="81"/>
      <c r="C75" s="82"/>
      <c r="D75" s="82"/>
      <c r="E75" s="79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115">
        <f t="shared" si="5"/>
        <v>0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G75" s="118">
        <f t="shared" si="6"/>
        <v>0</v>
      </c>
      <c r="AH75" s="118">
        <f t="shared" si="7"/>
        <v>0</v>
      </c>
    </row>
    <row r="76" spans="1:34" ht="15" customHeight="1" x14ac:dyDescent="0.2">
      <c r="A76" s="77">
        <f t="shared" si="4"/>
        <v>1</v>
      </c>
      <c r="B76" s="81"/>
      <c r="C76" s="82"/>
      <c r="D76" s="82"/>
      <c r="E76" s="79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115">
        <f t="shared" si="5"/>
        <v>0</v>
      </c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G76" s="118">
        <f t="shared" si="6"/>
        <v>0</v>
      </c>
      <c r="AH76" s="118">
        <f t="shared" si="7"/>
        <v>0</v>
      </c>
    </row>
    <row r="77" spans="1:34" ht="15" customHeight="1" x14ac:dyDescent="0.2">
      <c r="A77" s="77">
        <f t="shared" si="4"/>
        <v>1</v>
      </c>
      <c r="B77" s="81"/>
      <c r="C77" s="82"/>
      <c r="D77" s="82"/>
      <c r="E77" s="79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115">
        <f t="shared" si="5"/>
        <v>0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G77" s="118">
        <f t="shared" si="6"/>
        <v>0</v>
      </c>
      <c r="AH77" s="118">
        <f t="shared" si="7"/>
        <v>0</v>
      </c>
    </row>
    <row r="78" spans="1:34" ht="15" customHeight="1" x14ac:dyDescent="0.2">
      <c r="A78" s="77">
        <f t="shared" si="4"/>
        <v>1</v>
      </c>
      <c r="B78" s="81"/>
      <c r="C78" s="82"/>
      <c r="D78" s="82"/>
      <c r="E78" s="79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115">
        <f t="shared" si="5"/>
        <v>0</v>
      </c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G78" s="118">
        <f t="shared" si="6"/>
        <v>0</v>
      </c>
      <c r="AH78" s="118">
        <f t="shared" si="7"/>
        <v>0</v>
      </c>
    </row>
    <row r="79" spans="1:34" ht="15" customHeight="1" x14ac:dyDescent="0.2">
      <c r="A79" s="77">
        <f t="shared" si="4"/>
        <v>1</v>
      </c>
      <c r="B79" s="81"/>
      <c r="C79" s="82"/>
      <c r="D79" s="82"/>
      <c r="E79" s="79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115">
        <f t="shared" si="5"/>
        <v>0</v>
      </c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G79" s="118">
        <f t="shared" si="6"/>
        <v>0</v>
      </c>
      <c r="AH79" s="118">
        <f t="shared" si="7"/>
        <v>0</v>
      </c>
    </row>
    <row r="80" spans="1:34" ht="15" customHeight="1" x14ac:dyDescent="0.2">
      <c r="A80" s="77">
        <f t="shared" si="4"/>
        <v>1</v>
      </c>
      <c r="B80" s="81"/>
      <c r="C80" s="82"/>
      <c r="D80" s="82"/>
      <c r="E80" s="79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115">
        <f t="shared" si="5"/>
        <v>0</v>
      </c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G80" s="118">
        <f t="shared" si="6"/>
        <v>0</v>
      </c>
      <c r="AH80" s="118">
        <f t="shared" si="7"/>
        <v>0</v>
      </c>
    </row>
    <row r="81" spans="1:34" ht="15" customHeight="1" x14ac:dyDescent="0.2">
      <c r="A81" s="77">
        <f t="shared" si="4"/>
        <v>1</v>
      </c>
      <c r="B81" s="81"/>
      <c r="C81" s="82"/>
      <c r="D81" s="82"/>
      <c r="E81" s="79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115">
        <f t="shared" si="5"/>
        <v>0</v>
      </c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G81" s="118">
        <f t="shared" si="6"/>
        <v>0</v>
      </c>
      <c r="AH81" s="118">
        <f t="shared" si="7"/>
        <v>0</v>
      </c>
    </row>
    <row r="82" spans="1:34" ht="15" customHeight="1" x14ac:dyDescent="0.2">
      <c r="A82" s="77">
        <f t="shared" si="4"/>
        <v>1</v>
      </c>
      <c r="B82" s="81"/>
      <c r="C82" s="82"/>
      <c r="D82" s="82"/>
      <c r="E82" s="79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115">
        <f t="shared" si="5"/>
        <v>0</v>
      </c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G82" s="118">
        <f t="shared" si="6"/>
        <v>0</v>
      </c>
      <c r="AH82" s="118">
        <f t="shared" si="7"/>
        <v>0</v>
      </c>
    </row>
    <row r="83" spans="1:34" ht="15" customHeight="1" x14ac:dyDescent="0.2">
      <c r="A83" s="77">
        <f t="shared" si="4"/>
        <v>1</v>
      </c>
      <c r="B83" s="81"/>
      <c r="C83" s="82"/>
      <c r="D83" s="82"/>
      <c r="E83" s="79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115">
        <f t="shared" si="5"/>
        <v>0</v>
      </c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G83" s="118">
        <f t="shared" si="6"/>
        <v>0</v>
      </c>
      <c r="AH83" s="118">
        <f t="shared" si="7"/>
        <v>0</v>
      </c>
    </row>
    <row r="84" spans="1:34" ht="15" customHeight="1" x14ac:dyDescent="0.2">
      <c r="A84" s="77">
        <f t="shared" si="4"/>
        <v>1</v>
      </c>
      <c r="B84" s="81"/>
      <c r="C84" s="82"/>
      <c r="D84" s="82"/>
      <c r="E84" s="79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115">
        <f t="shared" si="5"/>
        <v>0</v>
      </c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G84" s="118">
        <f t="shared" si="6"/>
        <v>0</v>
      </c>
      <c r="AH84" s="118">
        <f t="shared" si="7"/>
        <v>0</v>
      </c>
    </row>
    <row r="85" spans="1:34" ht="15" customHeight="1" x14ac:dyDescent="0.2">
      <c r="A85" s="77">
        <f t="shared" si="4"/>
        <v>1</v>
      </c>
      <c r="B85" s="81"/>
      <c r="C85" s="82"/>
      <c r="D85" s="82"/>
      <c r="E85" s="79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115">
        <f t="shared" si="5"/>
        <v>0</v>
      </c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G85" s="118">
        <f t="shared" si="6"/>
        <v>0</v>
      </c>
      <c r="AH85" s="118">
        <f t="shared" si="7"/>
        <v>0</v>
      </c>
    </row>
    <row r="86" spans="1:34" ht="15" customHeight="1" x14ac:dyDescent="0.2">
      <c r="A86" s="77">
        <f t="shared" si="4"/>
        <v>1</v>
      </c>
      <c r="B86" s="81"/>
      <c r="C86" s="82"/>
      <c r="D86" s="82"/>
      <c r="E86" s="79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115">
        <f t="shared" si="5"/>
        <v>0</v>
      </c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G86" s="118">
        <f t="shared" si="6"/>
        <v>0</v>
      </c>
      <c r="AH86" s="118">
        <f t="shared" si="7"/>
        <v>0</v>
      </c>
    </row>
    <row r="87" spans="1:34" ht="15" customHeight="1" x14ac:dyDescent="0.2">
      <c r="A87" s="77">
        <f t="shared" si="4"/>
        <v>1</v>
      </c>
      <c r="B87" s="81"/>
      <c r="C87" s="82"/>
      <c r="D87" s="82"/>
      <c r="E87" s="79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115">
        <f t="shared" si="5"/>
        <v>0</v>
      </c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G87" s="118">
        <f t="shared" si="6"/>
        <v>0</v>
      </c>
      <c r="AH87" s="118">
        <f t="shared" si="7"/>
        <v>0</v>
      </c>
    </row>
    <row r="88" spans="1:34" ht="15" customHeight="1" x14ac:dyDescent="0.2">
      <c r="A88" s="77">
        <f t="shared" si="4"/>
        <v>1</v>
      </c>
      <c r="B88" s="81"/>
      <c r="C88" s="82"/>
      <c r="D88" s="82"/>
      <c r="E88" s="79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115">
        <f t="shared" si="5"/>
        <v>0</v>
      </c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G88" s="118">
        <f t="shared" si="6"/>
        <v>0</v>
      </c>
      <c r="AH88" s="118">
        <f t="shared" si="7"/>
        <v>0</v>
      </c>
    </row>
    <row r="89" spans="1:34" ht="15" customHeight="1" x14ac:dyDescent="0.2">
      <c r="A89" s="77">
        <f t="shared" si="4"/>
        <v>1</v>
      </c>
      <c r="B89" s="81"/>
      <c r="C89" s="82"/>
      <c r="D89" s="82"/>
      <c r="E89" s="79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115">
        <f t="shared" si="5"/>
        <v>0</v>
      </c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G89" s="118">
        <f t="shared" si="6"/>
        <v>0</v>
      </c>
      <c r="AH89" s="118">
        <f t="shared" si="7"/>
        <v>0</v>
      </c>
    </row>
    <row r="90" spans="1:34" ht="15" customHeight="1" x14ac:dyDescent="0.2">
      <c r="A90" s="77">
        <f t="shared" si="4"/>
        <v>1</v>
      </c>
      <c r="B90" s="81"/>
      <c r="C90" s="82"/>
      <c r="D90" s="82"/>
      <c r="E90" s="79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115">
        <f t="shared" si="5"/>
        <v>0</v>
      </c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G90" s="118">
        <f t="shared" si="6"/>
        <v>0</v>
      </c>
      <c r="AH90" s="118">
        <f t="shared" si="7"/>
        <v>0</v>
      </c>
    </row>
    <row r="91" spans="1:34" ht="15" customHeight="1" x14ac:dyDescent="0.2">
      <c r="A91" s="77">
        <f t="shared" si="4"/>
        <v>1</v>
      </c>
      <c r="B91" s="81"/>
      <c r="C91" s="82"/>
      <c r="D91" s="82"/>
      <c r="E91" s="79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115">
        <f t="shared" si="5"/>
        <v>0</v>
      </c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G91" s="118">
        <f t="shared" si="6"/>
        <v>0</v>
      </c>
      <c r="AH91" s="118">
        <f t="shared" si="7"/>
        <v>0</v>
      </c>
    </row>
    <row r="92" spans="1:34" ht="15" customHeight="1" x14ac:dyDescent="0.2">
      <c r="A92" s="77">
        <f t="shared" si="4"/>
        <v>1</v>
      </c>
      <c r="B92" s="81"/>
      <c r="C92" s="82"/>
      <c r="D92" s="82"/>
      <c r="E92" s="79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115">
        <f t="shared" si="5"/>
        <v>0</v>
      </c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G92" s="118">
        <f t="shared" si="6"/>
        <v>0</v>
      </c>
      <c r="AH92" s="118">
        <f t="shared" si="7"/>
        <v>0</v>
      </c>
    </row>
    <row r="93" spans="1:34" ht="15" customHeight="1" x14ac:dyDescent="0.2">
      <c r="A93" s="77">
        <f t="shared" si="4"/>
        <v>1</v>
      </c>
      <c r="B93" s="81"/>
      <c r="C93" s="82"/>
      <c r="D93" s="82"/>
      <c r="E93" s="79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115">
        <f t="shared" si="5"/>
        <v>0</v>
      </c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G93" s="118">
        <f t="shared" si="6"/>
        <v>0</v>
      </c>
      <c r="AH93" s="118">
        <f t="shared" si="7"/>
        <v>0</v>
      </c>
    </row>
    <row r="94" spans="1:34" ht="15" customHeight="1" x14ac:dyDescent="0.2">
      <c r="A94" s="77">
        <f t="shared" si="4"/>
        <v>1</v>
      </c>
      <c r="B94" s="81"/>
      <c r="C94" s="82"/>
      <c r="D94" s="82"/>
      <c r="E94" s="79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115">
        <f t="shared" si="5"/>
        <v>0</v>
      </c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G94" s="118">
        <f t="shared" si="6"/>
        <v>0</v>
      </c>
      <c r="AH94" s="118">
        <f t="shared" si="7"/>
        <v>0</v>
      </c>
    </row>
    <row r="95" spans="1:34" ht="15" customHeight="1" x14ac:dyDescent="0.2">
      <c r="A95" s="77">
        <f t="shared" si="4"/>
        <v>1</v>
      </c>
      <c r="B95" s="81"/>
      <c r="C95" s="82"/>
      <c r="D95" s="82"/>
      <c r="E95" s="79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115">
        <f t="shared" si="5"/>
        <v>0</v>
      </c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G95" s="118">
        <f t="shared" si="6"/>
        <v>0</v>
      </c>
      <c r="AH95" s="118">
        <f t="shared" si="7"/>
        <v>0</v>
      </c>
    </row>
    <row r="96" spans="1:34" ht="15" customHeight="1" x14ac:dyDescent="0.2">
      <c r="A96" s="77">
        <f t="shared" si="4"/>
        <v>1</v>
      </c>
      <c r="B96" s="81"/>
      <c r="C96" s="82"/>
      <c r="D96" s="82"/>
      <c r="E96" s="79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115">
        <f t="shared" si="5"/>
        <v>0</v>
      </c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G96" s="118">
        <f t="shared" si="6"/>
        <v>0</v>
      </c>
      <c r="AH96" s="118">
        <f t="shared" si="7"/>
        <v>0</v>
      </c>
    </row>
    <row r="97" spans="1:34" ht="15" customHeight="1" x14ac:dyDescent="0.2">
      <c r="A97" s="77">
        <f t="shared" si="4"/>
        <v>1</v>
      </c>
      <c r="B97" s="81"/>
      <c r="C97" s="82"/>
      <c r="D97" s="82"/>
      <c r="E97" s="79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115">
        <f t="shared" si="5"/>
        <v>0</v>
      </c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G97" s="118">
        <f t="shared" si="6"/>
        <v>0</v>
      </c>
      <c r="AH97" s="118">
        <f t="shared" si="7"/>
        <v>0</v>
      </c>
    </row>
    <row r="98" spans="1:34" ht="15" customHeight="1" x14ac:dyDescent="0.2">
      <c r="A98" s="77">
        <f t="shared" si="4"/>
        <v>1</v>
      </c>
      <c r="B98" s="81"/>
      <c r="C98" s="82"/>
      <c r="D98" s="82"/>
      <c r="E98" s="79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115">
        <f t="shared" si="5"/>
        <v>0</v>
      </c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G98" s="118">
        <f t="shared" si="6"/>
        <v>0</v>
      </c>
      <c r="AH98" s="118">
        <f t="shared" si="7"/>
        <v>0</v>
      </c>
    </row>
    <row r="99" spans="1:34" ht="15" customHeight="1" x14ac:dyDescent="0.2">
      <c r="A99" s="77">
        <f t="shared" si="4"/>
        <v>1</v>
      </c>
      <c r="B99" s="81"/>
      <c r="C99" s="82"/>
      <c r="D99" s="82"/>
      <c r="E99" s="79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115">
        <f t="shared" si="5"/>
        <v>0</v>
      </c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G99" s="118">
        <f t="shared" si="6"/>
        <v>0</v>
      </c>
      <c r="AH99" s="118">
        <f t="shared" si="7"/>
        <v>0</v>
      </c>
    </row>
    <row r="100" spans="1:34" ht="15" customHeight="1" x14ac:dyDescent="0.2">
      <c r="A100" s="77">
        <f t="shared" si="4"/>
        <v>1</v>
      </c>
      <c r="B100" s="81"/>
      <c r="C100" s="82"/>
      <c r="D100" s="82"/>
      <c r="E100" s="79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115">
        <f t="shared" si="5"/>
        <v>0</v>
      </c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G100" s="118">
        <f t="shared" si="6"/>
        <v>0</v>
      </c>
      <c r="AH100" s="118">
        <f t="shared" si="7"/>
        <v>0</v>
      </c>
    </row>
    <row r="101" spans="1:34" ht="15" customHeight="1" x14ac:dyDescent="0.2">
      <c r="A101" s="77">
        <f t="shared" si="4"/>
        <v>1</v>
      </c>
      <c r="B101" s="81"/>
      <c r="C101" s="82"/>
      <c r="D101" s="82"/>
      <c r="E101" s="79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115">
        <f t="shared" si="5"/>
        <v>0</v>
      </c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G101" s="118">
        <f t="shared" si="6"/>
        <v>0</v>
      </c>
      <c r="AH101" s="118">
        <f t="shared" si="7"/>
        <v>0</v>
      </c>
    </row>
    <row r="102" spans="1:34" ht="15" customHeight="1" x14ac:dyDescent="0.2">
      <c r="A102" s="77">
        <f t="shared" si="4"/>
        <v>1</v>
      </c>
      <c r="B102" s="81"/>
      <c r="C102" s="82"/>
      <c r="D102" s="82"/>
      <c r="E102" s="79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115">
        <f t="shared" si="5"/>
        <v>0</v>
      </c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G102" s="118">
        <f t="shared" si="6"/>
        <v>0</v>
      </c>
      <c r="AH102" s="118">
        <f t="shared" si="7"/>
        <v>0</v>
      </c>
    </row>
    <row r="103" spans="1:34" ht="15" customHeight="1" x14ac:dyDescent="0.2">
      <c r="A103" s="77">
        <f t="shared" si="4"/>
        <v>1</v>
      </c>
      <c r="B103" s="81"/>
      <c r="C103" s="82"/>
      <c r="D103" s="82"/>
      <c r="E103" s="79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115">
        <f t="shared" si="5"/>
        <v>0</v>
      </c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G103" s="118">
        <f t="shared" si="6"/>
        <v>0</v>
      </c>
      <c r="AH103" s="118">
        <f t="shared" si="7"/>
        <v>0</v>
      </c>
    </row>
    <row r="104" spans="1:34" ht="15" customHeight="1" x14ac:dyDescent="0.2">
      <c r="A104" s="77">
        <f t="shared" si="4"/>
        <v>1</v>
      </c>
      <c r="B104" s="81"/>
      <c r="C104" s="82"/>
      <c r="D104" s="82"/>
      <c r="E104" s="79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115">
        <f t="shared" si="5"/>
        <v>0</v>
      </c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G104" s="118">
        <f t="shared" si="6"/>
        <v>0</v>
      </c>
      <c r="AH104" s="118">
        <f t="shared" si="7"/>
        <v>0</v>
      </c>
    </row>
    <row r="105" spans="1:34" ht="15" customHeight="1" x14ac:dyDescent="0.2">
      <c r="A105" s="77">
        <f t="shared" si="4"/>
        <v>1</v>
      </c>
      <c r="B105" s="81"/>
      <c r="C105" s="82"/>
      <c r="D105" s="82"/>
      <c r="E105" s="79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115">
        <f t="shared" si="5"/>
        <v>0</v>
      </c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G105" s="118">
        <f t="shared" si="6"/>
        <v>0</v>
      </c>
      <c r="AH105" s="118">
        <f t="shared" si="7"/>
        <v>0</v>
      </c>
    </row>
    <row r="106" spans="1:34" ht="15" customHeight="1" x14ac:dyDescent="0.2">
      <c r="A106" s="77">
        <f t="shared" si="4"/>
        <v>1</v>
      </c>
      <c r="B106" s="81"/>
      <c r="C106" s="82"/>
      <c r="D106" s="82"/>
      <c r="E106" s="79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115">
        <f t="shared" si="5"/>
        <v>0</v>
      </c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G106" s="118">
        <f t="shared" si="6"/>
        <v>0</v>
      </c>
      <c r="AH106" s="118">
        <f t="shared" si="7"/>
        <v>0</v>
      </c>
    </row>
    <row r="107" spans="1:34" ht="15" customHeight="1" x14ac:dyDescent="0.2">
      <c r="A107" s="77">
        <f t="shared" si="4"/>
        <v>1</v>
      </c>
      <c r="B107" s="81"/>
      <c r="C107" s="82"/>
      <c r="D107" s="82"/>
      <c r="E107" s="79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115">
        <f t="shared" si="5"/>
        <v>0</v>
      </c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G107" s="118">
        <f t="shared" si="6"/>
        <v>0</v>
      </c>
      <c r="AH107" s="118">
        <f t="shared" si="7"/>
        <v>0</v>
      </c>
    </row>
    <row r="108" spans="1:34" ht="15" customHeight="1" x14ac:dyDescent="0.2">
      <c r="A108" s="77">
        <f t="shared" si="4"/>
        <v>1</v>
      </c>
      <c r="B108" s="81"/>
      <c r="C108" s="82"/>
      <c r="D108" s="82"/>
      <c r="E108" s="79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115">
        <f t="shared" si="5"/>
        <v>0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G108" s="118">
        <f t="shared" si="6"/>
        <v>0</v>
      </c>
      <c r="AH108" s="118">
        <f t="shared" si="7"/>
        <v>0</v>
      </c>
    </row>
    <row r="109" spans="1:34" ht="15" customHeight="1" x14ac:dyDescent="0.2">
      <c r="A109" s="77">
        <f t="shared" si="4"/>
        <v>1</v>
      </c>
      <c r="B109" s="81"/>
      <c r="C109" s="82"/>
      <c r="D109" s="82"/>
      <c r="E109" s="79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115">
        <f t="shared" si="5"/>
        <v>0</v>
      </c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G109" s="118">
        <f t="shared" si="6"/>
        <v>0</v>
      </c>
      <c r="AH109" s="118">
        <f t="shared" si="7"/>
        <v>0</v>
      </c>
    </row>
    <row r="110" spans="1:34" ht="15" customHeight="1" x14ac:dyDescent="0.2">
      <c r="A110" s="77">
        <f t="shared" si="4"/>
        <v>1</v>
      </c>
      <c r="B110" s="81"/>
      <c r="C110" s="82"/>
      <c r="D110" s="82"/>
      <c r="E110" s="79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115">
        <f t="shared" si="5"/>
        <v>0</v>
      </c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G110" s="118">
        <f t="shared" si="6"/>
        <v>0</v>
      </c>
      <c r="AH110" s="118">
        <f t="shared" si="7"/>
        <v>0</v>
      </c>
    </row>
    <row r="111" spans="1:34" ht="15" customHeight="1" x14ac:dyDescent="0.2">
      <c r="A111" s="77">
        <f t="shared" si="4"/>
        <v>1</v>
      </c>
      <c r="B111" s="81"/>
      <c r="C111" s="82"/>
      <c r="D111" s="82"/>
      <c r="E111" s="79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115">
        <f t="shared" si="5"/>
        <v>0</v>
      </c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G111" s="118">
        <f t="shared" si="6"/>
        <v>0</v>
      </c>
      <c r="AH111" s="118">
        <f t="shared" si="7"/>
        <v>0</v>
      </c>
    </row>
    <row r="112" spans="1:34" ht="15" customHeight="1" x14ac:dyDescent="0.2">
      <c r="A112" s="77">
        <f t="shared" si="4"/>
        <v>1</v>
      </c>
      <c r="B112" s="81"/>
      <c r="C112" s="82"/>
      <c r="D112" s="82"/>
      <c r="E112" s="79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115">
        <f t="shared" si="5"/>
        <v>0</v>
      </c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G112" s="118">
        <f t="shared" si="6"/>
        <v>0</v>
      </c>
      <c r="AH112" s="118">
        <f t="shared" si="7"/>
        <v>0</v>
      </c>
    </row>
    <row r="113" spans="1:34" ht="15" customHeight="1" x14ac:dyDescent="0.2">
      <c r="A113" s="77">
        <f t="shared" si="4"/>
        <v>1</v>
      </c>
      <c r="B113" s="81"/>
      <c r="C113" s="82"/>
      <c r="D113" s="82"/>
      <c r="E113" s="79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115">
        <f t="shared" si="5"/>
        <v>0</v>
      </c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G113" s="118">
        <f t="shared" si="6"/>
        <v>0</v>
      </c>
      <c r="AH113" s="118">
        <f t="shared" si="7"/>
        <v>0</v>
      </c>
    </row>
    <row r="114" spans="1:34" ht="15" customHeight="1" x14ac:dyDescent="0.2">
      <c r="A114" s="77">
        <f t="shared" si="4"/>
        <v>1</v>
      </c>
      <c r="B114" s="81"/>
      <c r="C114" s="82"/>
      <c r="D114" s="82"/>
      <c r="E114" s="79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115">
        <f t="shared" si="5"/>
        <v>0</v>
      </c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G114" s="118">
        <f t="shared" si="6"/>
        <v>0</v>
      </c>
      <c r="AH114" s="118">
        <f t="shared" si="7"/>
        <v>0</v>
      </c>
    </row>
    <row r="115" spans="1:34" ht="15" customHeight="1" x14ac:dyDescent="0.2">
      <c r="A115" s="77">
        <f t="shared" si="4"/>
        <v>1</v>
      </c>
      <c r="B115" s="81"/>
      <c r="C115" s="82"/>
      <c r="D115" s="82"/>
      <c r="E115" s="79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115">
        <f t="shared" si="5"/>
        <v>0</v>
      </c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G115" s="118">
        <f t="shared" si="6"/>
        <v>0</v>
      </c>
      <c r="AH115" s="118">
        <f t="shared" si="7"/>
        <v>0</v>
      </c>
    </row>
    <row r="116" spans="1:34" ht="15" customHeight="1" x14ac:dyDescent="0.2">
      <c r="A116" s="77">
        <f t="shared" si="4"/>
        <v>1</v>
      </c>
      <c r="B116" s="81"/>
      <c r="C116" s="82"/>
      <c r="D116" s="82"/>
      <c r="E116" s="79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115">
        <f t="shared" si="5"/>
        <v>0</v>
      </c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G116" s="118">
        <f t="shared" si="6"/>
        <v>0</v>
      </c>
      <c r="AH116" s="118">
        <f t="shared" si="7"/>
        <v>0</v>
      </c>
    </row>
    <row r="117" spans="1:34" ht="15" customHeight="1" x14ac:dyDescent="0.2">
      <c r="A117" s="77">
        <f t="shared" si="4"/>
        <v>1</v>
      </c>
      <c r="B117" s="81"/>
      <c r="C117" s="82"/>
      <c r="D117" s="82"/>
      <c r="E117" s="79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115">
        <f t="shared" si="5"/>
        <v>0</v>
      </c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G117" s="118">
        <f t="shared" si="6"/>
        <v>0</v>
      </c>
      <c r="AH117" s="118">
        <f t="shared" si="7"/>
        <v>0</v>
      </c>
    </row>
    <row r="118" spans="1:34" ht="15" customHeight="1" x14ac:dyDescent="0.2">
      <c r="A118" s="77">
        <f t="shared" si="4"/>
        <v>1</v>
      </c>
      <c r="B118" s="81"/>
      <c r="C118" s="82"/>
      <c r="D118" s="82"/>
      <c r="E118" s="79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115">
        <f t="shared" si="5"/>
        <v>0</v>
      </c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G118" s="118">
        <f t="shared" si="6"/>
        <v>0</v>
      </c>
      <c r="AH118" s="118">
        <f t="shared" si="7"/>
        <v>0</v>
      </c>
    </row>
    <row r="119" spans="1:34" ht="15" customHeight="1" x14ac:dyDescent="0.2">
      <c r="A119" s="77">
        <f t="shared" si="4"/>
        <v>1</v>
      </c>
      <c r="B119" s="81"/>
      <c r="C119" s="82"/>
      <c r="D119" s="82"/>
      <c r="E119" s="79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115">
        <f t="shared" si="5"/>
        <v>0</v>
      </c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G119" s="118">
        <f t="shared" si="6"/>
        <v>0</v>
      </c>
      <c r="AH119" s="118">
        <f t="shared" si="7"/>
        <v>0</v>
      </c>
    </row>
    <row r="120" spans="1:34" ht="15" customHeight="1" x14ac:dyDescent="0.2">
      <c r="A120" s="77">
        <f t="shared" si="4"/>
        <v>1</v>
      </c>
      <c r="B120" s="81"/>
      <c r="C120" s="82"/>
      <c r="D120" s="82"/>
      <c r="E120" s="79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115">
        <f t="shared" si="5"/>
        <v>0</v>
      </c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G120" s="118">
        <f t="shared" si="6"/>
        <v>0</v>
      </c>
      <c r="AH120" s="118">
        <f t="shared" si="7"/>
        <v>0</v>
      </c>
    </row>
    <row r="121" spans="1:34" ht="15" customHeight="1" x14ac:dyDescent="0.2">
      <c r="A121" s="77">
        <f t="shared" si="4"/>
        <v>1</v>
      </c>
      <c r="B121" s="81"/>
      <c r="C121" s="82"/>
      <c r="D121" s="82"/>
      <c r="E121" s="79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115">
        <f t="shared" si="5"/>
        <v>0</v>
      </c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G121" s="118">
        <f t="shared" si="6"/>
        <v>0</v>
      </c>
      <c r="AH121" s="118">
        <f t="shared" si="7"/>
        <v>0</v>
      </c>
    </row>
    <row r="122" spans="1:34" ht="15" customHeight="1" x14ac:dyDescent="0.2">
      <c r="A122" s="77">
        <f t="shared" si="4"/>
        <v>1</v>
      </c>
      <c r="B122" s="81"/>
      <c r="C122" s="82"/>
      <c r="D122" s="82"/>
      <c r="E122" s="79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115">
        <f t="shared" si="5"/>
        <v>0</v>
      </c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G122" s="118">
        <f t="shared" si="6"/>
        <v>0</v>
      </c>
      <c r="AH122" s="118">
        <f t="shared" si="7"/>
        <v>0</v>
      </c>
    </row>
    <row r="123" spans="1:34" ht="15" customHeight="1" x14ac:dyDescent="0.2">
      <c r="A123" s="77">
        <f t="shared" si="4"/>
        <v>1</v>
      </c>
      <c r="B123" s="81"/>
      <c r="C123" s="82"/>
      <c r="D123" s="82"/>
      <c r="E123" s="79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115">
        <f t="shared" si="5"/>
        <v>0</v>
      </c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G123" s="118">
        <f t="shared" si="6"/>
        <v>0</v>
      </c>
      <c r="AH123" s="118">
        <f t="shared" si="7"/>
        <v>0</v>
      </c>
    </row>
    <row r="124" spans="1:34" ht="15" customHeight="1" x14ac:dyDescent="0.2">
      <c r="A124" s="77">
        <f t="shared" si="4"/>
        <v>1</v>
      </c>
      <c r="B124" s="81"/>
      <c r="C124" s="82"/>
      <c r="D124" s="82"/>
      <c r="E124" s="79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115">
        <f t="shared" si="5"/>
        <v>0</v>
      </c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G124" s="118">
        <f t="shared" si="6"/>
        <v>0</v>
      </c>
      <c r="AH124" s="118">
        <f t="shared" si="7"/>
        <v>0</v>
      </c>
    </row>
    <row r="125" spans="1:34" ht="15" customHeight="1" x14ac:dyDescent="0.2">
      <c r="A125" s="77">
        <f t="shared" si="4"/>
        <v>1</v>
      </c>
      <c r="B125" s="81"/>
      <c r="C125" s="82"/>
      <c r="D125" s="82"/>
      <c r="E125" s="79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115">
        <f t="shared" si="5"/>
        <v>0</v>
      </c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G125" s="118">
        <f t="shared" si="6"/>
        <v>0</v>
      </c>
      <c r="AH125" s="118">
        <f t="shared" si="7"/>
        <v>0</v>
      </c>
    </row>
    <row r="126" spans="1:34" ht="15" customHeight="1" x14ac:dyDescent="0.2">
      <c r="A126" s="77">
        <f t="shared" si="4"/>
        <v>1</v>
      </c>
      <c r="B126" s="81"/>
      <c r="C126" s="82"/>
      <c r="D126" s="82"/>
      <c r="E126" s="79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115">
        <f t="shared" si="5"/>
        <v>0</v>
      </c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G126" s="118">
        <f t="shared" si="6"/>
        <v>0</v>
      </c>
      <c r="AH126" s="118">
        <f t="shared" si="7"/>
        <v>0</v>
      </c>
    </row>
    <row r="127" spans="1:34" ht="15" customHeight="1" x14ac:dyDescent="0.2">
      <c r="A127" s="77">
        <f t="shared" si="4"/>
        <v>1</v>
      </c>
      <c r="B127" s="81"/>
      <c r="C127" s="82"/>
      <c r="D127" s="82"/>
      <c r="E127" s="79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115">
        <f t="shared" si="5"/>
        <v>0</v>
      </c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G127" s="118">
        <f t="shared" si="6"/>
        <v>0</v>
      </c>
      <c r="AH127" s="118">
        <f t="shared" si="7"/>
        <v>0</v>
      </c>
    </row>
    <row r="128" spans="1:34" ht="15" customHeight="1" x14ac:dyDescent="0.2">
      <c r="A128" s="77">
        <f t="shared" si="4"/>
        <v>1</v>
      </c>
      <c r="B128" s="81"/>
      <c r="C128" s="82"/>
      <c r="D128" s="82"/>
      <c r="E128" s="79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115">
        <f t="shared" si="5"/>
        <v>0</v>
      </c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G128" s="118">
        <f t="shared" si="6"/>
        <v>0</v>
      </c>
      <c r="AH128" s="118">
        <f t="shared" si="7"/>
        <v>0</v>
      </c>
    </row>
    <row r="129" spans="1:34" ht="15" customHeight="1" x14ac:dyDescent="0.2">
      <c r="A129" s="77">
        <f t="shared" si="4"/>
        <v>1</v>
      </c>
      <c r="B129" s="81"/>
      <c r="C129" s="82"/>
      <c r="D129" s="82"/>
      <c r="E129" s="79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115">
        <f t="shared" si="5"/>
        <v>0</v>
      </c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G129" s="118">
        <f t="shared" si="6"/>
        <v>0</v>
      </c>
      <c r="AH129" s="118">
        <f t="shared" si="7"/>
        <v>0</v>
      </c>
    </row>
    <row r="130" spans="1:34" ht="15" customHeight="1" x14ac:dyDescent="0.2">
      <c r="A130" s="77">
        <f t="shared" si="4"/>
        <v>1</v>
      </c>
      <c r="B130" s="81"/>
      <c r="C130" s="82"/>
      <c r="D130" s="82"/>
      <c r="E130" s="79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115">
        <f t="shared" si="5"/>
        <v>0</v>
      </c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G130" s="118">
        <f t="shared" si="6"/>
        <v>0</v>
      </c>
      <c r="AH130" s="118">
        <f t="shared" si="7"/>
        <v>0</v>
      </c>
    </row>
    <row r="131" spans="1:34" ht="15" customHeight="1" x14ac:dyDescent="0.2">
      <c r="A131" s="77">
        <f t="shared" si="4"/>
        <v>1</v>
      </c>
      <c r="B131" s="81"/>
      <c r="C131" s="82"/>
      <c r="D131" s="82"/>
      <c r="E131" s="79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115">
        <f t="shared" si="5"/>
        <v>0</v>
      </c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G131" s="118">
        <f t="shared" si="6"/>
        <v>0</v>
      </c>
      <c r="AH131" s="118">
        <f t="shared" si="7"/>
        <v>0</v>
      </c>
    </row>
    <row r="132" spans="1:34" ht="15" customHeight="1" x14ac:dyDescent="0.2">
      <c r="A132" s="77">
        <f t="shared" si="4"/>
        <v>1</v>
      </c>
      <c r="B132" s="81"/>
      <c r="C132" s="82"/>
      <c r="D132" s="82"/>
      <c r="E132" s="79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115">
        <f t="shared" si="5"/>
        <v>0</v>
      </c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G132" s="118">
        <f t="shared" si="6"/>
        <v>0</v>
      </c>
      <c r="AH132" s="118">
        <f t="shared" si="7"/>
        <v>0</v>
      </c>
    </row>
    <row r="133" spans="1:34" ht="15" customHeight="1" x14ac:dyDescent="0.2">
      <c r="A133" s="77">
        <f t="shared" si="4"/>
        <v>1</v>
      </c>
      <c r="B133" s="81"/>
      <c r="C133" s="82"/>
      <c r="D133" s="82"/>
      <c r="E133" s="79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115">
        <f t="shared" si="5"/>
        <v>0</v>
      </c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G133" s="118">
        <f t="shared" si="6"/>
        <v>0</v>
      </c>
      <c r="AH133" s="118">
        <f t="shared" si="7"/>
        <v>0</v>
      </c>
    </row>
    <row r="134" spans="1:34" ht="15" customHeight="1" x14ac:dyDescent="0.2">
      <c r="A134" s="77">
        <f t="shared" ref="A134:A197" si="8">MONTH(B134)</f>
        <v>1</v>
      </c>
      <c r="B134" s="81"/>
      <c r="C134" s="82"/>
      <c r="D134" s="82"/>
      <c r="E134" s="79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115">
        <f t="shared" ref="P134:P197" si="9">SUM(F134:O134)</f>
        <v>0</v>
      </c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G134" s="118">
        <f t="shared" ref="AG134:AG197" si="10">SUM(R134:AE134)</f>
        <v>0</v>
      </c>
      <c r="AH134" s="118">
        <f t="shared" ref="AH134:AH197" si="11">P134+AG134</f>
        <v>0</v>
      </c>
    </row>
    <row r="135" spans="1:34" ht="15" customHeight="1" x14ac:dyDescent="0.2">
      <c r="A135" s="77">
        <f t="shared" si="8"/>
        <v>1</v>
      </c>
      <c r="B135" s="81"/>
      <c r="C135" s="82"/>
      <c r="D135" s="82"/>
      <c r="E135" s="79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115">
        <f t="shared" si="9"/>
        <v>0</v>
      </c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G135" s="118">
        <f t="shared" si="10"/>
        <v>0</v>
      </c>
      <c r="AH135" s="118">
        <f t="shared" si="11"/>
        <v>0</v>
      </c>
    </row>
    <row r="136" spans="1:34" ht="15" customHeight="1" x14ac:dyDescent="0.2">
      <c r="A136" s="77">
        <f t="shared" si="8"/>
        <v>1</v>
      </c>
      <c r="B136" s="81"/>
      <c r="C136" s="82"/>
      <c r="D136" s="82"/>
      <c r="E136" s="79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115">
        <f t="shared" si="9"/>
        <v>0</v>
      </c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G136" s="118">
        <f t="shared" si="10"/>
        <v>0</v>
      </c>
      <c r="AH136" s="118">
        <f t="shared" si="11"/>
        <v>0</v>
      </c>
    </row>
    <row r="137" spans="1:34" ht="15" customHeight="1" x14ac:dyDescent="0.2">
      <c r="A137" s="77">
        <f t="shared" si="8"/>
        <v>1</v>
      </c>
      <c r="B137" s="81"/>
      <c r="C137" s="82"/>
      <c r="D137" s="82"/>
      <c r="E137" s="79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115">
        <f t="shared" si="9"/>
        <v>0</v>
      </c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G137" s="118">
        <f t="shared" si="10"/>
        <v>0</v>
      </c>
      <c r="AH137" s="118">
        <f t="shared" si="11"/>
        <v>0</v>
      </c>
    </row>
    <row r="138" spans="1:34" ht="15" customHeight="1" x14ac:dyDescent="0.2">
      <c r="A138" s="77">
        <f t="shared" si="8"/>
        <v>1</v>
      </c>
      <c r="B138" s="81"/>
      <c r="C138" s="82"/>
      <c r="D138" s="82"/>
      <c r="E138" s="79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115">
        <f t="shared" si="9"/>
        <v>0</v>
      </c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G138" s="118">
        <f t="shared" si="10"/>
        <v>0</v>
      </c>
      <c r="AH138" s="118">
        <f t="shared" si="11"/>
        <v>0</v>
      </c>
    </row>
    <row r="139" spans="1:34" ht="15" customHeight="1" x14ac:dyDescent="0.2">
      <c r="A139" s="77">
        <f t="shared" si="8"/>
        <v>1</v>
      </c>
      <c r="B139" s="81"/>
      <c r="C139" s="82"/>
      <c r="D139" s="82"/>
      <c r="E139" s="79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115">
        <f t="shared" si="9"/>
        <v>0</v>
      </c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G139" s="118">
        <f t="shared" si="10"/>
        <v>0</v>
      </c>
      <c r="AH139" s="118">
        <f t="shared" si="11"/>
        <v>0</v>
      </c>
    </row>
    <row r="140" spans="1:34" ht="15" customHeight="1" x14ac:dyDescent="0.2">
      <c r="A140" s="77">
        <f t="shared" si="8"/>
        <v>1</v>
      </c>
      <c r="B140" s="81"/>
      <c r="C140" s="82"/>
      <c r="D140" s="82"/>
      <c r="E140" s="79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115">
        <f t="shared" si="9"/>
        <v>0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G140" s="118">
        <f t="shared" si="10"/>
        <v>0</v>
      </c>
      <c r="AH140" s="118">
        <f t="shared" si="11"/>
        <v>0</v>
      </c>
    </row>
    <row r="141" spans="1:34" ht="15" customHeight="1" x14ac:dyDescent="0.2">
      <c r="A141" s="77">
        <f t="shared" si="8"/>
        <v>1</v>
      </c>
      <c r="B141" s="81"/>
      <c r="C141" s="82"/>
      <c r="D141" s="82"/>
      <c r="E141" s="79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115">
        <f t="shared" si="9"/>
        <v>0</v>
      </c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G141" s="118">
        <f t="shared" si="10"/>
        <v>0</v>
      </c>
      <c r="AH141" s="118">
        <f t="shared" si="11"/>
        <v>0</v>
      </c>
    </row>
    <row r="142" spans="1:34" ht="15" customHeight="1" x14ac:dyDescent="0.2">
      <c r="A142" s="77">
        <f t="shared" si="8"/>
        <v>1</v>
      </c>
      <c r="B142" s="81"/>
      <c r="C142" s="82"/>
      <c r="D142" s="82"/>
      <c r="E142" s="79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115">
        <f t="shared" si="9"/>
        <v>0</v>
      </c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G142" s="118">
        <f t="shared" si="10"/>
        <v>0</v>
      </c>
      <c r="AH142" s="118">
        <f t="shared" si="11"/>
        <v>0</v>
      </c>
    </row>
    <row r="143" spans="1:34" ht="15" customHeight="1" x14ac:dyDescent="0.2">
      <c r="A143" s="77">
        <f t="shared" si="8"/>
        <v>1</v>
      </c>
      <c r="B143" s="81"/>
      <c r="C143" s="82"/>
      <c r="D143" s="82"/>
      <c r="E143" s="79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115">
        <f t="shared" si="9"/>
        <v>0</v>
      </c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G143" s="118">
        <f t="shared" si="10"/>
        <v>0</v>
      </c>
      <c r="AH143" s="118">
        <f t="shared" si="11"/>
        <v>0</v>
      </c>
    </row>
    <row r="144" spans="1:34" ht="15" customHeight="1" x14ac:dyDescent="0.2">
      <c r="A144" s="77">
        <f t="shared" si="8"/>
        <v>1</v>
      </c>
      <c r="B144" s="81"/>
      <c r="C144" s="82"/>
      <c r="D144" s="82"/>
      <c r="E144" s="79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115">
        <f t="shared" si="9"/>
        <v>0</v>
      </c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G144" s="118">
        <f t="shared" si="10"/>
        <v>0</v>
      </c>
      <c r="AH144" s="118">
        <f t="shared" si="11"/>
        <v>0</v>
      </c>
    </row>
    <row r="145" spans="1:34" ht="15" customHeight="1" x14ac:dyDescent="0.2">
      <c r="A145" s="77">
        <f t="shared" si="8"/>
        <v>1</v>
      </c>
      <c r="B145" s="81"/>
      <c r="C145" s="82"/>
      <c r="D145" s="82"/>
      <c r="E145" s="79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115">
        <f t="shared" si="9"/>
        <v>0</v>
      </c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G145" s="118">
        <f t="shared" si="10"/>
        <v>0</v>
      </c>
      <c r="AH145" s="118">
        <f t="shared" si="11"/>
        <v>0</v>
      </c>
    </row>
    <row r="146" spans="1:34" ht="15" customHeight="1" x14ac:dyDescent="0.2">
      <c r="A146" s="77">
        <f t="shared" si="8"/>
        <v>1</v>
      </c>
      <c r="B146" s="81"/>
      <c r="C146" s="82"/>
      <c r="D146" s="82"/>
      <c r="E146" s="79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115">
        <f t="shared" si="9"/>
        <v>0</v>
      </c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G146" s="118">
        <f t="shared" si="10"/>
        <v>0</v>
      </c>
      <c r="AH146" s="118">
        <f t="shared" si="11"/>
        <v>0</v>
      </c>
    </row>
    <row r="147" spans="1:34" ht="15" customHeight="1" x14ac:dyDescent="0.2">
      <c r="A147" s="77">
        <f t="shared" si="8"/>
        <v>1</v>
      </c>
      <c r="B147" s="81"/>
      <c r="C147" s="82"/>
      <c r="D147" s="82"/>
      <c r="E147" s="79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115">
        <f t="shared" si="9"/>
        <v>0</v>
      </c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G147" s="118">
        <f t="shared" si="10"/>
        <v>0</v>
      </c>
      <c r="AH147" s="118">
        <f t="shared" si="11"/>
        <v>0</v>
      </c>
    </row>
    <row r="148" spans="1:34" ht="15" customHeight="1" x14ac:dyDescent="0.2">
      <c r="A148" s="77">
        <f t="shared" si="8"/>
        <v>1</v>
      </c>
      <c r="B148" s="81"/>
      <c r="C148" s="82"/>
      <c r="D148" s="82"/>
      <c r="E148" s="79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115">
        <f t="shared" si="9"/>
        <v>0</v>
      </c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G148" s="118">
        <f t="shared" si="10"/>
        <v>0</v>
      </c>
      <c r="AH148" s="118">
        <f t="shared" si="11"/>
        <v>0</v>
      </c>
    </row>
    <row r="149" spans="1:34" ht="15" customHeight="1" x14ac:dyDescent="0.2">
      <c r="A149" s="77">
        <f t="shared" si="8"/>
        <v>1</v>
      </c>
      <c r="B149" s="81"/>
      <c r="C149" s="82"/>
      <c r="D149" s="82"/>
      <c r="E149" s="79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115">
        <f t="shared" si="9"/>
        <v>0</v>
      </c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G149" s="118">
        <f t="shared" si="10"/>
        <v>0</v>
      </c>
      <c r="AH149" s="118">
        <f t="shared" si="11"/>
        <v>0</v>
      </c>
    </row>
    <row r="150" spans="1:34" ht="15" customHeight="1" x14ac:dyDescent="0.2">
      <c r="A150" s="77">
        <f t="shared" si="8"/>
        <v>1</v>
      </c>
      <c r="B150" s="81"/>
      <c r="C150" s="82"/>
      <c r="D150" s="82"/>
      <c r="E150" s="79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115">
        <f t="shared" si="9"/>
        <v>0</v>
      </c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G150" s="118">
        <f t="shared" si="10"/>
        <v>0</v>
      </c>
      <c r="AH150" s="118">
        <f t="shared" si="11"/>
        <v>0</v>
      </c>
    </row>
    <row r="151" spans="1:34" ht="15" customHeight="1" x14ac:dyDescent="0.2">
      <c r="A151" s="77">
        <f t="shared" si="8"/>
        <v>1</v>
      </c>
      <c r="B151" s="81"/>
      <c r="C151" s="82"/>
      <c r="D151" s="82"/>
      <c r="E151" s="79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115">
        <f t="shared" si="9"/>
        <v>0</v>
      </c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G151" s="118">
        <f t="shared" si="10"/>
        <v>0</v>
      </c>
      <c r="AH151" s="118">
        <f t="shared" si="11"/>
        <v>0</v>
      </c>
    </row>
    <row r="152" spans="1:34" ht="15" customHeight="1" x14ac:dyDescent="0.2">
      <c r="A152" s="77">
        <f t="shared" si="8"/>
        <v>1</v>
      </c>
      <c r="B152" s="81"/>
      <c r="C152" s="82"/>
      <c r="D152" s="82"/>
      <c r="E152" s="79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115">
        <f t="shared" si="9"/>
        <v>0</v>
      </c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G152" s="118">
        <f t="shared" si="10"/>
        <v>0</v>
      </c>
      <c r="AH152" s="118">
        <f t="shared" si="11"/>
        <v>0</v>
      </c>
    </row>
    <row r="153" spans="1:34" ht="15" customHeight="1" x14ac:dyDescent="0.2">
      <c r="A153" s="77">
        <f t="shared" si="8"/>
        <v>1</v>
      </c>
      <c r="B153" s="81"/>
      <c r="C153" s="82"/>
      <c r="D153" s="82"/>
      <c r="E153" s="79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115">
        <f t="shared" si="9"/>
        <v>0</v>
      </c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G153" s="118">
        <f t="shared" si="10"/>
        <v>0</v>
      </c>
      <c r="AH153" s="118">
        <f t="shared" si="11"/>
        <v>0</v>
      </c>
    </row>
    <row r="154" spans="1:34" ht="15" customHeight="1" x14ac:dyDescent="0.2">
      <c r="A154" s="77">
        <f t="shared" si="8"/>
        <v>1</v>
      </c>
      <c r="B154" s="81"/>
      <c r="C154" s="82"/>
      <c r="D154" s="82"/>
      <c r="E154" s="79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115">
        <f t="shared" si="9"/>
        <v>0</v>
      </c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G154" s="118">
        <f t="shared" si="10"/>
        <v>0</v>
      </c>
      <c r="AH154" s="118">
        <f t="shared" si="11"/>
        <v>0</v>
      </c>
    </row>
    <row r="155" spans="1:34" ht="15" customHeight="1" x14ac:dyDescent="0.2">
      <c r="A155" s="77">
        <f t="shared" si="8"/>
        <v>1</v>
      </c>
      <c r="B155" s="81"/>
      <c r="C155" s="82"/>
      <c r="D155" s="82"/>
      <c r="E155" s="79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115">
        <f t="shared" si="9"/>
        <v>0</v>
      </c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G155" s="118">
        <f t="shared" si="10"/>
        <v>0</v>
      </c>
      <c r="AH155" s="118">
        <f t="shared" si="11"/>
        <v>0</v>
      </c>
    </row>
    <row r="156" spans="1:34" ht="15" customHeight="1" x14ac:dyDescent="0.2">
      <c r="A156" s="77">
        <f t="shared" si="8"/>
        <v>1</v>
      </c>
      <c r="B156" s="81"/>
      <c r="C156" s="82"/>
      <c r="D156" s="82"/>
      <c r="E156" s="79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115">
        <f t="shared" si="9"/>
        <v>0</v>
      </c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G156" s="118">
        <f t="shared" si="10"/>
        <v>0</v>
      </c>
      <c r="AH156" s="118">
        <f t="shared" si="11"/>
        <v>0</v>
      </c>
    </row>
    <row r="157" spans="1:34" ht="15" customHeight="1" x14ac:dyDescent="0.2">
      <c r="A157" s="77">
        <f t="shared" si="8"/>
        <v>1</v>
      </c>
      <c r="B157" s="81"/>
      <c r="C157" s="82"/>
      <c r="D157" s="82"/>
      <c r="E157" s="79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115">
        <f t="shared" si="9"/>
        <v>0</v>
      </c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G157" s="118">
        <f t="shared" si="10"/>
        <v>0</v>
      </c>
      <c r="AH157" s="118">
        <f t="shared" si="11"/>
        <v>0</v>
      </c>
    </row>
    <row r="158" spans="1:34" ht="15" customHeight="1" x14ac:dyDescent="0.2">
      <c r="A158" s="77">
        <f t="shared" si="8"/>
        <v>1</v>
      </c>
      <c r="B158" s="81"/>
      <c r="C158" s="82"/>
      <c r="D158" s="82"/>
      <c r="E158" s="79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115">
        <f t="shared" si="9"/>
        <v>0</v>
      </c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G158" s="118">
        <f t="shared" si="10"/>
        <v>0</v>
      </c>
      <c r="AH158" s="118">
        <f t="shared" si="11"/>
        <v>0</v>
      </c>
    </row>
    <row r="159" spans="1:34" ht="15" customHeight="1" x14ac:dyDescent="0.2">
      <c r="A159" s="77">
        <f t="shared" si="8"/>
        <v>1</v>
      </c>
      <c r="B159" s="81"/>
      <c r="C159" s="82"/>
      <c r="D159" s="82"/>
      <c r="E159" s="79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115">
        <f t="shared" si="9"/>
        <v>0</v>
      </c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G159" s="118">
        <f t="shared" si="10"/>
        <v>0</v>
      </c>
      <c r="AH159" s="118">
        <f t="shared" si="11"/>
        <v>0</v>
      </c>
    </row>
    <row r="160" spans="1:34" ht="15" customHeight="1" x14ac:dyDescent="0.2">
      <c r="A160" s="77">
        <f t="shared" si="8"/>
        <v>1</v>
      </c>
      <c r="B160" s="81"/>
      <c r="C160" s="82"/>
      <c r="D160" s="82"/>
      <c r="E160" s="79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115">
        <f t="shared" si="9"/>
        <v>0</v>
      </c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G160" s="118">
        <f t="shared" si="10"/>
        <v>0</v>
      </c>
      <c r="AH160" s="118">
        <f t="shared" si="11"/>
        <v>0</v>
      </c>
    </row>
    <row r="161" spans="1:34" ht="15" customHeight="1" x14ac:dyDescent="0.2">
      <c r="A161" s="77">
        <f t="shared" si="8"/>
        <v>1</v>
      </c>
      <c r="B161" s="81"/>
      <c r="C161" s="82"/>
      <c r="D161" s="82"/>
      <c r="E161" s="79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115">
        <f t="shared" si="9"/>
        <v>0</v>
      </c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G161" s="118">
        <f t="shared" si="10"/>
        <v>0</v>
      </c>
      <c r="AH161" s="118">
        <f t="shared" si="11"/>
        <v>0</v>
      </c>
    </row>
    <row r="162" spans="1:34" ht="15" customHeight="1" x14ac:dyDescent="0.2">
      <c r="A162" s="77">
        <f t="shared" si="8"/>
        <v>1</v>
      </c>
      <c r="B162" s="81"/>
      <c r="C162" s="82"/>
      <c r="D162" s="82"/>
      <c r="E162" s="79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115">
        <f t="shared" si="9"/>
        <v>0</v>
      </c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G162" s="118">
        <f t="shared" si="10"/>
        <v>0</v>
      </c>
      <c r="AH162" s="118">
        <f t="shared" si="11"/>
        <v>0</v>
      </c>
    </row>
    <row r="163" spans="1:34" ht="15" customHeight="1" x14ac:dyDescent="0.2">
      <c r="A163" s="77">
        <f t="shared" si="8"/>
        <v>1</v>
      </c>
      <c r="B163" s="81"/>
      <c r="C163" s="82"/>
      <c r="D163" s="82"/>
      <c r="E163" s="79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115">
        <f t="shared" si="9"/>
        <v>0</v>
      </c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G163" s="118">
        <f t="shared" si="10"/>
        <v>0</v>
      </c>
      <c r="AH163" s="118">
        <f t="shared" si="11"/>
        <v>0</v>
      </c>
    </row>
    <row r="164" spans="1:34" ht="15" customHeight="1" x14ac:dyDescent="0.2">
      <c r="A164" s="77">
        <f t="shared" si="8"/>
        <v>1</v>
      </c>
      <c r="B164" s="81"/>
      <c r="C164" s="82"/>
      <c r="D164" s="82"/>
      <c r="E164" s="79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115">
        <f t="shared" si="9"/>
        <v>0</v>
      </c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G164" s="118">
        <f t="shared" si="10"/>
        <v>0</v>
      </c>
      <c r="AH164" s="118">
        <f t="shared" si="11"/>
        <v>0</v>
      </c>
    </row>
    <row r="165" spans="1:34" ht="15" customHeight="1" x14ac:dyDescent="0.2">
      <c r="A165" s="77">
        <f t="shared" si="8"/>
        <v>1</v>
      </c>
      <c r="B165" s="81"/>
      <c r="C165" s="82"/>
      <c r="D165" s="82"/>
      <c r="E165" s="79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115">
        <f t="shared" si="9"/>
        <v>0</v>
      </c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G165" s="118">
        <f t="shared" si="10"/>
        <v>0</v>
      </c>
      <c r="AH165" s="118">
        <f t="shared" si="11"/>
        <v>0</v>
      </c>
    </row>
    <row r="166" spans="1:34" ht="15" customHeight="1" x14ac:dyDescent="0.2">
      <c r="A166" s="77">
        <f t="shared" si="8"/>
        <v>1</v>
      </c>
      <c r="B166" s="81"/>
      <c r="C166" s="82"/>
      <c r="D166" s="82"/>
      <c r="E166" s="79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115">
        <f t="shared" si="9"/>
        <v>0</v>
      </c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G166" s="118">
        <f t="shared" si="10"/>
        <v>0</v>
      </c>
      <c r="AH166" s="118">
        <f t="shared" si="11"/>
        <v>0</v>
      </c>
    </row>
    <row r="167" spans="1:34" ht="15" customHeight="1" x14ac:dyDescent="0.2">
      <c r="A167" s="77">
        <f t="shared" si="8"/>
        <v>1</v>
      </c>
      <c r="B167" s="81"/>
      <c r="C167" s="82"/>
      <c r="D167" s="82"/>
      <c r="E167" s="79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115">
        <f t="shared" si="9"/>
        <v>0</v>
      </c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G167" s="118">
        <f t="shared" si="10"/>
        <v>0</v>
      </c>
      <c r="AH167" s="118">
        <f t="shared" si="11"/>
        <v>0</v>
      </c>
    </row>
    <row r="168" spans="1:34" ht="15" customHeight="1" x14ac:dyDescent="0.2">
      <c r="A168" s="77">
        <f t="shared" si="8"/>
        <v>1</v>
      </c>
      <c r="B168" s="81"/>
      <c r="C168" s="82"/>
      <c r="D168" s="82"/>
      <c r="E168" s="79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115">
        <f t="shared" si="9"/>
        <v>0</v>
      </c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G168" s="118">
        <f t="shared" si="10"/>
        <v>0</v>
      </c>
      <c r="AH168" s="118">
        <f t="shared" si="11"/>
        <v>0</v>
      </c>
    </row>
    <row r="169" spans="1:34" ht="15" customHeight="1" x14ac:dyDescent="0.2">
      <c r="A169" s="77">
        <f t="shared" si="8"/>
        <v>1</v>
      </c>
      <c r="B169" s="81"/>
      <c r="C169" s="82"/>
      <c r="D169" s="82"/>
      <c r="E169" s="79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115">
        <f t="shared" si="9"/>
        <v>0</v>
      </c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G169" s="118">
        <f t="shared" si="10"/>
        <v>0</v>
      </c>
      <c r="AH169" s="118">
        <f t="shared" si="11"/>
        <v>0</v>
      </c>
    </row>
    <row r="170" spans="1:34" ht="15" customHeight="1" x14ac:dyDescent="0.2">
      <c r="A170" s="77">
        <f t="shared" si="8"/>
        <v>1</v>
      </c>
      <c r="B170" s="81"/>
      <c r="C170" s="82"/>
      <c r="D170" s="82"/>
      <c r="E170" s="79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115">
        <f t="shared" si="9"/>
        <v>0</v>
      </c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G170" s="118">
        <f t="shared" si="10"/>
        <v>0</v>
      </c>
      <c r="AH170" s="118">
        <f t="shared" si="11"/>
        <v>0</v>
      </c>
    </row>
    <row r="171" spans="1:34" ht="15" customHeight="1" x14ac:dyDescent="0.2">
      <c r="A171" s="77">
        <f t="shared" si="8"/>
        <v>1</v>
      </c>
      <c r="B171" s="81"/>
      <c r="C171" s="82"/>
      <c r="D171" s="82"/>
      <c r="E171" s="79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115">
        <f t="shared" si="9"/>
        <v>0</v>
      </c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G171" s="118">
        <f t="shared" si="10"/>
        <v>0</v>
      </c>
      <c r="AH171" s="118">
        <f t="shared" si="11"/>
        <v>0</v>
      </c>
    </row>
    <row r="172" spans="1:34" ht="15" customHeight="1" x14ac:dyDescent="0.2">
      <c r="A172" s="77">
        <f t="shared" si="8"/>
        <v>1</v>
      </c>
      <c r="B172" s="81"/>
      <c r="C172" s="82"/>
      <c r="D172" s="82"/>
      <c r="E172" s="79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115">
        <f t="shared" si="9"/>
        <v>0</v>
      </c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G172" s="118">
        <f t="shared" si="10"/>
        <v>0</v>
      </c>
      <c r="AH172" s="118">
        <f t="shared" si="11"/>
        <v>0</v>
      </c>
    </row>
    <row r="173" spans="1:34" ht="15" customHeight="1" x14ac:dyDescent="0.2">
      <c r="A173" s="77">
        <f t="shared" si="8"/>
        <v>1</v>
      </c>
      <c r="B173" s="81"/>
      <c r="C173" s="82"/>
      <c r="D173" s="82"/>
      <c r="E173" s="79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115">
        <f t="shared" si="9"/>
        <v>0</v>
      </c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G173" s="118">
        <f t="shared" si="10"/>
        <v>0</v>
      </c>
      <c r="AH173" s="118">
        <f t="shared" si="11"/>
        <v>0</v>
      </c>
    </row>
    <row r="174" spans="1:34" ht="15" customHeight="1" x14ac:dyDescent="0.2">
      <c r="A174" s="77">
        <f t="shared" si="8"/>
        <v>1</v>
      </c>
      <c r="B174" s="81"/>
      <c r="C174" s="82"/>
      <c r="D174" s="82"/>
      <c r="E174" s="79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115">
        <f t="shared" si="9"/>
        <v>0</v>
      </c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G174" s="118">
        <f t="shared" si="10"/>
        <v>0</v>
      </c>
      <c r="AH174" s="118">
        <f t="shared" si="11"/>
        <v>0</v>
      </c>
    </row>
    <row r="175" spans="1:34" ht="15" customHeight="1" x14ac:dyDescent="0.2">
      <c r="A175" s="77">
        <f t="shared" si="8"/>
        <v>1</v>
      </c>
      <c r="B175" s="81"/>
      <c r="C175" s="82"/>
      <c r="D175" s="82"/>
      <c r="E175" s="79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115">
        <f t="shared" si="9"/>
        <v>0</v>
      </c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G175" s="118">
        <f t="shared" si="10"/>
        <v>0</v>
      </c>
      <c r="AH175" s="118">
        <f t="shared" si="11"/>
        <v>0</v>
      </c>
    </row>
    <row r="176" spans="1:34" ht="15" customHeight="1" x14ac:dyDescent="0.2">
      <c r="A176" s="77">
        <f t="shared" si="8"/>
        <v>1</v>
      </c>
      <c r="B176" s="81"/>
      <c r="C176" s="82"/>
      <c r="D176" s="82"/>
      <c r="E176" s="79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115">
        <f t="shared" si="9"/>
        <v>0</v>
      </c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G176" s="118">
        <f t="shared" si="10"/>
        <v>0</v>
      </c>
      <c r="AH176" s="118">
        <f t="shared" si="11"/>
        <v>0</v>
      </c>
    </row>
    <row r="177" spans="1:34" ht="15" customHeight="1" x14ac:dyDescent="0.2">
      <c r="A177" s="77">
        <f t="shared" si="8"/>
        <v>1</v>
      </c>
      <c r="B177" s="81"/>
      <c r="C177" s="82"/>
      <c r="D177" s="82"/>
      <c r="E177" s="79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115">
        <f t="shared" si="9"/>
        <v>0</v>
      </c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G177" s="118">
        <f t="shared" si="10"/>
        <v>0</v>
      </c>
      <c r="AH177" s="118">
        <f t="shared" si="11"/>
        <v>0</v>
      </c>
    </row>
    <row r="178" spans="1:34" ht="15" customHeight="1" x14ac:dyDescent="0.2">
      <c r="A178" s="77">
        <f t="shared" si="8"/>
        <v>1</v>
      </c>
      <c r="B178" s="81"/>
      <c r="C178" s="82"/>
      <c r="D178" s="82"/>
      <c r="E178" s="79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115">
        <f t="shared" si="9"/>
        <v>0</v>
      </c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G178" s="118">
        <f t="shared" si="10"/>
        <v>0</v>
      </c>
      <c r="AH178" s="118">
        <f t="shared" si="11"/>
        <v>0</v>
      </c>
    </row>
    <row r="179" spans="1:34" ht="15" customHeight="1" x14ac:dyDescent="0.2">
      <c r="A179" s="77">
        <f t="shared" si="8"/>
        <v>1</v>
      </c>
      <c r="B179" s="81"/>
      <c r="C179" s="82"/>
      <c r="D179" s="82"/>
      <c r="E179" s="79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115">
        <f t="shared" si="9"/>
        <v>0</v>
      </c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G179" s="118">
        <f t="shared" si="10"/>
        <v>0</v>
      </c>
      <c r="AH179" s="118">
        <f t="shared" si="11"/>
        <v>0</v>
      </c>
    </row>
    <row r="180" spans="1:34" ht="15" customHeight="1" x14ac:dyDescent="0.2">
      <c r="A180" s="77">
        <f t="shared" si="8"/>
        <v>1</v>
      </c>
      <c r="B180" s="81"/>
      <c r="C180" s="82"/>
      <c r="D180" s="82"/>
      <c r="E180" s="79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115">
        <f t="shared" si="9"/>
        <v>0</v>
      </c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G180" s="118">
        <f t="shared" si="10"/>
        <v>0</v>
      </c>
      <c r="AH180" s="118">
        <f t="shared" si="11"/>
        <v>0</v>
      </c>
    </row>
    <row r="181" spans="1:34" ht="15" customHeight="1" x14ac:dyDescent="0.2">
      <c r="A181" s="77">
        <f t="shared" si="8"/>
        <v>1</v>
      </c>
      <c r="B181" s="81"/>
      <c r="C181" s="82"/>
      <c r="D181" s="82"/>
      <c r="E181" s="79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115">
        <f t="shared" si="9"/>
        <v>0</v>
      </c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G181" s="118">
        <f t="shared" si="10"/>
        <v>0</v>
      </c>
      <c r="AH181" s="118">
        <f t="shared" si="11"/>
        <v>0</v>
      </c>
    </row>
    <row r="182" spans="1:34" ht="15" customHeight="1" x14ac:dyDescent="0.2">
      <c r="A182" s="77">
        <f t="shared" si="8"/>
        <v>1</v>
      </c>
      <c r="B182" s="81"/>
      <c r="C182" s="82"/>
      <c r="D182" s="82"/>
      <c r="E182" s="79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115">
        <f t="shared" si="9"/>
        <v>0</v>
      </c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G182" s="118">
        <f t="shared" si="10"/>
        <v>0</v>
      </c>
      <c r="AH182" s="118">
        <f t="shared" si="11"/>
        <v>0</v>
      </c>
    </row>
    <row r="183" spans="1:34" ht="15" customHeight="1" x14ac:dyDescent="0.2">
      <c r="A183" s="77">
        <f t="shared" si="8"/>
        <v>1</v>
      </c>
      <c r="B183" s="81"/>
      <c r="C183" s="82"/>
      <c r="D183" s="82"/>
      <c r="E183" s="79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115">
        <f t="shared" si="9"/>
        <v>0</v>
      </c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G183" s="118">
        <f t="shared" si="10"/>
        <v>0</v>
      </c>
      <c r="AH183" s="118">
        <f t="shared" si="11"/>
        <v>0</v>
      </c>
    </row>
    <row r="184" spans="1:34" ht="15" customHeight="1" x14ac:dyDescent="0.2">
      <c r="A184" s="77">
        <f t="shared" si="8"/>
        <v>1</v>
      </c>
      <c r="B184" s="81"/>
      <c r="C184" s="82"/>
      <c r="D184" s="82"/>
      <c r="E184" s="79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115">
        <f t="shared" si="9"/>
        <v>0</v>
      </c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G184" s="118">
        <f t="shared" si="10"/>
        <v>0</v>
      </c>
      <c r="AH184" s="118">
        <f t="shared" si="11"/>
        <v>0</v>
      </c>
    </row>
    <row r="185" spans="1:34" ht="15" customHeight="1" x14ac:dyDescent="0.2">
      <c r="A185" s="77">
        <f t="shared" si="8"/>
        <v>1</v>
      </c>
      <c r="B185" s="81"/>
      <c r="C185" s="82"/>
      <c r="D185" s="82"/>
      <c r="E185" s="79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115">
        <f t="shared" si="9"/>
        <v>0</v>
      </c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G185" s="118">
        <f t="shared" si="10"/>
        <v>0</v>
      </c>
      <c r="AH185" s="118">
        <f t="shared" si="11"/>
        <v>0</v>
      </c>
    </row>
    <row r="186" spans="1:34" ht="15" customHeight="1" x14ac:dyDescent="0.2">
      <c r="A186" s="77">
        <f t="shared" si="8"/>
        <v>1</v>
      </c>
      <c r="B186" s="81"/>
      <c r="C186" s="82"/>
      <c r="D186" s="82"/>
      <c r="E186" s="79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115">
        <f t="shared" si="9"/>
        <v>0</v>
      </c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G186" s="118">
        <f t="shared" si="10"/>
        <v>0</v>
      </c>
      <c r="AH186" s="118">
        <f t="shared" si="11"/>
        <v>0</v>
      </c>
    </row>
    <row r="187" spans="1:34" ht="15" customHeight="1" x14ac:dyDescent="0.2">
      <c r="A187" s="77">
        <f t="shared" si="8"/>
        <v>1</v>
      </c>
      <c r="B187" s="81"/>
      <c r="C187" s="82"/>
      <c r="D187" s="82"/>
      <c r="E187" s="79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115">
        <f t="shared" si="9"/>
        <v>0</v>
      </c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G187" s="118">
        <f t="shared" si="10"/>
        <v>0</v>
      </c>
      <c r="AH187" s="118">
        <f t="shared" si="11"/>
        <v>0</v>
      </c>
    </row>
    <row r="188" spans="1:34" ht="15" customHeight="1" x14ac:dyDescent="0.2">
      <c r="A188" s="77">
        <f t="shared" si="8"/>
        <v>1</v>
      </c>
      <c r="B188" s="81"/>
      <c r="C188" s="82"/>
      <c r="D188" s="82"/>
      <c r="E188" s="79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115">
        <f t="shared" si="9"/>
        <v>0</v>
      </c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G188" s="118">
        <f t="shared" si="10"/>
        <v>0</v>
      </c>
      <c r="AH188" s="118">
        <f t="shared" si="11"/>
        <v>0</v>
      </c>
    </row>
    <row r="189" spans="1:34" ht="15" customHeight="1" x14ac:dyDescent="0.2">
      <c r="A189" s="77">
        <f t="shared" si="8"/>
        <v>1</v>
      </c>
      <c r="B189" s="81"/>
      <c r="C189" s="82"/>
      <c r="D189" s="82"/>
      <c r="E189" s="79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115">
        <f t="shared" si="9"/>
        <v>0</v>
      </c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G189" s="118">
        <f t="shared" si="10"/>
        <v>0</v>
      </c>
      <c r="AH189" s="118">
        <f t="shared" si="11"/>
        <v>0</v>
      </c>
    </row>
    <row r="190" spans="1:34" ht="15" customHeight="1" x14ac:dyDescent="0.2">
      <c r="A190" s="77">
        <f t="shared" si="8"/>
        <v>1</v>
      </c>
      <c r="B190" s="81"/>
      <c r="C190" s="82"/>
      <c r="D190" s="82"/>
      <c r="E190" s="79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115">
        <f t="shared" si="9"/>
        <v>0</v>
      </c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G190" s="118">
        <f t="shared" si="10"/>
        <v>0</v>
      </c>
      <c r="AH190" s="118">
        <f t="shared" si="11"/>
        <v>0</v>
      </c>
    </row>
    <row r="191" spans="1:34" ht="15" customHeight="1" x14ac:dyDescent="0.2">
      <c r="A191" s="77">
        <f t="shared" si="8"/>
        <v>1</v>
      </c>
      <c r="B191" s="81"/>
      <c r="C191" s="82"/>
      <c r="D191" s="82"/>
      <c r="E191" s="79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115">
        <f t="shared" si="9"/>
        <v>0</v>
      </c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G191" s="118">
        <f t="shared" si="10"/>
        <v>0</v>
      </c>
      <c r="AH191" s="118">
        <f t="shared" si="11"/>
        <v>0</v>
      </c>
    </row>
    <row r="192" spans="1:34" ht="15" customHeight="1" x14ac:dyDescent="0.2">
      <c r="A192" s="77">
        <f t="shared" si="8"/>
        <v>1</v>
      </c>
      <c r="B192" s="81"/>
      <c r="C192" s="82"/>
      <c r="D192" s="82"/>
      <c r="E192" s="79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115">
        <f t="shared" si="9"/>
        <v>0</v>
      </c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G192" s="118">
        <f t="shared" si="10"/>
        <v>0</v>
      </c>
      <c r="AH192" s="118">
        <f t="shared" si="11"/>
        <v>0</v>
      </c>
    </row>
    <row r="193" spans="1:34" ht="15" customHeight="1" x14ac:dyDescent="0.2">
      <c r="A193" s="77">
        <f t="shared" si="8"/>
        <v>1</v>
      </c>
      <c r="B193" s="81"/>
      <c r="C193" s="82"/>
      <c r="D193" s="82"/>
      <c r="E193" s="79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115">
        <f t="shared" si="9"/>
        <v>0</v>
      </c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G193" s="118">
        <f t="shared" si="10"/>
        <v>0</v>
      </c>
      <c r="AH193" s="118">
        <f t="shared" si="11"/>
        <v>0</v>
      </c>
    </row>
    <row r="194" spans="1:34" ht="15" customHeight="1" x14ac:dyDescent="0.2">
      <c r="A194" s="77">
        <f t="shared" si="8"/>
        <v>1</v>
      </c>
      <c r="B194" s="81"/>
      <c r="C194" s="82"/>
      <c r="D194" s="82"/>
      <c r="E194" s="79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115">
        <f t="shared" si="9"/>
        <v>0</v>
      </c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G194" s="118">
        <f t="shared" si="10"/>
        <v>0</v>
      </c>
      <c r="AH194" s="118">
        <f t="shared" si="11"/>
        <v>0</v>
      </c>
    </row>
    <row r="195" spans="1:34" ht="15" customHeight="1" x14ac:dyDescent="0.2">
      <c r="A195" s="77">
        <f t="shared" si="8"/>
        <v>1</v>
      </c>
      <c r="B195" s="81"/>
      <c r="C195" s="82"/>
      <c r="D195" s="82"/>
      <c r="E195" s="79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115">
        <f t="shared" si="9"/>
        <v>0</v>
      </c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G195" s="118">
        <f t="shared" si="10"/>
        <v>0</v>
      </c>
      <c r="AH195" s="118">
        <f t="shared" si="11"/>
        <v>0</v>
      </c>
    </row>
    <row r="196" spans="1:34" ht="15" customHeight="1" x14ac:dyDescent="0.2">
      <c r="A196" s="77">
        <f t="shared" si="8"/>
        <v>1</v>
      </c>
      <c r="B196" s="81"/>
      <c r="C196" s="82"/>
      <c r="D196" s="82"/>
      <c r="E196" s="79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115">
        <f t="shared" si="9"/>
        <v>0</v>
      </c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G196" s="118">
        <f t="shared" si="10"/>
        <v>0</v>
      </c>
      <c r="AH196" s="118">
        <f t="shared" si="11"/>
        <v>0</v>
      </c>
    </row>
    <row r="197" spans="1:34" ht="15" customHeight="1" x14ac:dyDescent="0.2">
      <c r="A197" s="77">
        <f t="shared" si="8"/>
        <v>1</v>
      </c>
      <c r="B197" s="81"/>
      <c r="C197" s="82"/>
      <c r="D197" s="82"/>
      <c r="E197" s="79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115">
        <f t="shared" si="9"/>
        <v>0</v>
      </c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G197" s="118">
        <f t="shared" si="10"/>
        <v>0</v>
      </c>
      <c r="AH197" s="118">
        <f t="shared" si="11"/>
        <v>0</v>
      </c>
    </row>
    <row r="198" spans="1:34" ht="15" customHeight="1" x14ac:dyDescent="0.2">
      <c r="A198" s="77">
        <f t="shared" ref="A198:A261" si="12">MONTH(B198)</f>
        <v>1</v>
      </c>
      <c r="B198" s="81"/>
      <c r="C198" s="82"/>
      <c r="D198" s="82"/>
      <c r="E198" s="79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115">
        <f t="shared" ref="P198:P261" si="13">SUM(F198:O198)</f>
        <v>0</v>
      </c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G198" s="118">
        <f t="shared" ref="AG198:AG261" si="14">SUM(R198:AE198)</f>
        <v>0</v>
      </c>
      <c r="AH198" s="118">
        <f t="shared" ref="AH198:AH261" si="15">P198+AG198</f>
        <v>0</v>
      </c>
    </row>
    <row r="199" spans="1:34" ht="15" customHeight="1" x14ac:dyDescent="0.2">
      <c r="A199" s="77">
        <f t="shared" si="12"/>
        <v>1</v>
      </c>
      <c r="B199" s="81"/>
      <c r="C199" s="82"/>
      <c r="D199" s="82"/>
      <c r="E199" s="79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115">
        <f t="shared" si="13"/>
        <v>0</v>
      </c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G199" s="118">
        <f t="shared" si="14"/>
        <v>0</v>
      </c>
      <c r="AH199" s="118">
        <f t="shared" si="15"/>
        <v>0</v>
      </c>
    </row>
    <row r="200" spans="1:34" ht="15" customHeight="1" x14ac:dyDescent="0.2">
      <c r="A200" s="77">
        <f t="shared" si="12"/>
        <v>1</v>
      </c>
      <c r="B200" s="81"/>
      <c r="C200" s="82"/>
      <c r="D200" s="82"/>
      <c r="E200" s="79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115">
        <f t="shared" si="13"/>
        <v>0</v>
      </c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G200" s="118">
        <f t="shared" si="14"/>
        <v>0</v>
      </c>
      <c r="AH200" s="118">
        <f t="shared" si="15"/>
        <v>0</v>
      </c>
    </row>
    <row r="201" spans="1:34" ht="15" customHeight="1" x14ac:dyDescent="0.2">
      <c r="A201" s="77">
        <f t="shared" si="12"/>
        <v>1</v>
      </c>
      <c r="B201" s="81"/>
      <c r="C201" s="82"/>
      <c r="D201" s="82"/>
      <c r="E201" s="79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115">
        <f t="shared" si="13"/>
        <v>0</v>
      </c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G201" s="118">
        <f t="shared" si="14"/>
        <v>0</v>
      </c>
      <c r="AH201" s="118">
        <f t="shared" si="15"/>
        <v>0</v>
      </c>
    </row>
    <row r="202" spans="1:34" ht="15" customHeight="1" x14ac:dyDescent="0.2">
      <c r="A202" s="77">
        <f t="shared" si="12"/>
        <v>1</v>
      </c>
      <c r="B202" s="81"/>
      <c r="C202" s="82"/>
      <c r="D202" s="82"/>
      <c r="E202" s="79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115">
        <f t="shared" si="13"/>
        <v>0</v>
      </c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G202" s="118">
        <f t="shared" si="14"/>
        <v>0</v>
      </c>
      <c r="AH202" s="118">
        <f t="shared" si="15"/>
        <v>0</v>
      </c>
    </row>
    <row r="203" spans="1:34" ht="15" customHeight="1" x14ac:dyDescent="0.2">
      <c r="A203" s="77">
        <f t="shared" si="12"/>
        <v>1</v>
      </c>
      <c r="B203" s="81"/>
      <c r="C203" s="82"/>
      <c r="D203" s="82"/>
      <c r="E203" s="79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115">
        <f t="shared" si="13"/>
        <v>0</v>
      </c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G203" s="118">
        <f t="shared" si="14"/>
        <v>0</v>
      </c>
      <c r="AH203" s="118">
        <f t="shared" si="15"/>
        <v>0</v>
      </c>
    </row>
    <row r="204" spans="1:34" ht="15" customHeight="1" x14ac:dyDescent="0.2">
      <c r="A204" s="77">
        <f t="shared" si="12"/>
        <v>1</v>
      </c>
      <c r="B204" s="81"/>
      <c r="C204" s="82"/>
      <c r="D204" s="82"/>
      <c r="E204" s="79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115">
        <f t="shared" si="13"/>
        <v>0</v>
      </c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G204" s="118">
        <f t="shared" si="14"/>
        <v>0</v>
      </c>
      <c r="AH204" s="118">
        <f t="shared" si="15"/>
        <v>0</v>
      </c>
    </row>
    <row r="205" spans="1:34" ht="15" customHeight="1" x14ac:dyDescent="0.2">
      <c r="A205" s="77">
        <f t="shared" si="12"/>
        <v>1</v>
      </c>
      <c r="B205" s="81"/>
      <c r="C205" s="82"/>
      <c r="D205" s="82"/>
      <c r="E205" s="79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115">
        <f t="shared" si="13"/>
        <v>0</v>
      </c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G205" s="118">
        <f t="shared" si="14"/>
        <v>0</v>
      </c>
      <c r="AH205" s="118">
        <f t="shared" si="15"/>
        <v>0</v>
      </c>
    </row>
    <row r="206" spans="1:34" ht="15" customHeight="1" x14ac:dyDescent="0.2">
      <c r="A206" s="77">
        <f t="shared" si="12"/>
        <v>1</v>
      </c>
      <c r="B206" s="81"/>
      <c r="C206" s="82"/>
      <c r="D206" s="82"/>
      <c r="E206" s="79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115">
        <f t="shared" si="13"/>
        <v>0</v>
      </c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G206" s="118">
        <f t="shared" si="14"/>
        <v>0</v>
      </c>
      <c r="AH206" s="118">
        <f t="shared" si="15"/>
        <v>0</v>
      </c>
    </row>
    <row r="207" spans="1:34" ht="15" customHeight="1" x14ac:dyDescent="0.2">
      <c r="A207" s="77">
        <f t="shared" si="12"/>
        <v>1</v>
      </c>
      <c r="B207" s="81"/>
      <c r="C207" s="82"/>
      <c r="D207" s="82"/>
      <c r="E207" s="79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115">
        <f t="shared" si="13"/>
        <v>0</v>
      </c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G207" s="118">
        <f t="shared" si="14"/>
        <v>0</v>
      </c>
      <c r="AH207" s="118">
        <f t="shared" si="15"/>
        <v>0</v>
      </c>
    </row>
    <row r="208" spans="1:34" ht="15" customHeight="1" x14ac:dyDescent="0.2">
      <c r="A208" s="77">
        <f t="shared" si="12"/>
        <v>1</v>
      </c>
      <c r="B208" s="81"/>
      <c r="C208" s="82"/>
      <c r="D208" s="82"/>
      <c r="E208" s="79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115">
        <f t="shared" si="13"/>
        <v>0</v>
      </c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G208" s="118">
        <f t="shared" si="14"/>
        <v>0</v>
      </c>
      <c r="AH208" s="118">
        <f t="shared" si="15"/>
        <v>0</v>
      </c>
    </row>
    <row r="209" spans="1:34" ht="15" customHeight="1" x14ac:dyDescent="0.2">
      <c r="A209" s="77">
        <f t="shared" si="12"/>
        <v>1</v>
      </c>
      <c r="B209" s="81"/>
      <c r="C209" s="82"/>
      <c r="D209" s="82"/>
      <c r="E209" s="79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115">
        <f t="shared" si="13"/>
        <v>0</v>
      </c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G209" s="118">
        <f t="shared" si="14"/>
        <v>0</v>
      </c>
      <c r="AH209" s="118">
        <f t="shared" si="15"/>
        <v>0</v>
      </c>
    </row>
    <row r="210" spans="1:34" ht="15" customHeight="1" x14ac:dyDescent="0.2">
      <c r="A210" s="77">
        <f t="shared" si="12"/>
        <v>1</v>
      </c>
      <c r="B210" s="81"/>
      <c r="C210" s="82"/>
      <c r="D210" s="82"/>
      <c r="E210" s="79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115">
        <f t="shared" si="13"/>
        <v>0</v>
      </c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G210" s="118">
        <f t="shared" si="14"/>
        <v>0</v>
      </c>
      <c r="AH210" s="118">
        <f t="shared" si="15"/>
        <v>0</v>
      </c>
    </row>
    <row r="211" spans="1:34" ht="15" customHeight="1" x14ac:dyDescent="0.2">
      <c r="A211" s="77">
        <f t="shared" si="12"/>
        <v>1</v>
      </c>
      <c r="B211" s="81"/>
      <c r="C211" s="82"/>
      <c r="D211" s="82"/>
      <c r="E211" s="79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115">
        <f t="shared" si="13"/>
        <v>0</v>
      </c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G211" s="118">
        <f t="shared" si="14"/>
        <v>0</v>
      </c>
      <c r="AH211" s="118">
        <f t="shared" si="15"/>
        <v>0</v>
      </c>
    </row>
    <row r="212" spans="1:34" ht="15" customHeight="1" x14ac:dyDescent="0.2">
      <c r="A212" s="77">
        <f t="shared" si="12"/>
        <v>1</v>
      </c>
      <c r="B212" s="81"/>
      <c r="C212" s="82"/>
      <c r="D212" s="82"/>
      <c r="E212" s="79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115">
        <f t="shared" si="13"/>
        <v>0</v>
      </c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G212" s="118">
        <f t="shared" si="14"/>
        <v>0</v>
      </c>
      <c r="AH212" s="118">
        <f t="shared" si="15"/>
        <v>0</v>
      </c>
    </row>
    <row r="213" spans="1:34" ht="15" customHeight="1" x14ac:dyDescent="0.2">
      <c r="A213" s="77">
        <f t="shared" si="12"/>
        <v>1</v>
      </c>
      <c r="B213" s="81"/>
      <c r="C213" s="82"/>
      <c r="D213" s="82"/>
      <c r="E213" s="79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115">
        <f t="shared" si="13"/>
        <v>0</v>
      </c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G213" s="118">
        <f t="shared" si="14"/>
        <v>0</v>
      </c>
      <c r="AH213" s="118">
        <f t="shared" si="15"/>
        <v>0</v>
      </c>
    </row>
    <row r="214" spans="1:34" ht="15" customHeight="1" x14ac:dyDescent="0.2">
      <c r="A214" s="77">
        <f t="shared" si="12"/>
        <v>1</v>
      </c>
      <c r="B214" s="81"/>
      <c r="C214" s="82"/>
      <c r="D214" s="82"/>
      <c r="E214" s="79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115">
        <f t="shared" si="13"/>
        <v>0</v>
      </c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G214" s="118">
        <f t="shared" si="14"/>
        <v>0</v>
      </c>
      <c r="AH214" s="118">
        <f t="shared" si="15"/>
        <v>0</v>
      </c>
    </row>
    <row r="215" spans="1:34" ht="15" customHeight="1" x14ac:dyDescent="0.2">
      <c r="A215" s="77">
        <f t="shared" si="12"/>
        <v>1</v>
      </c>
      <c r="B215" s="81"/>
      <c r="C215" s="82"/>
      <c r="D215" s="82"/>
      <c r="E215" s="79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115">
        <f t="shared" si="13"/>
        <v>0</v>
      </c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G215" s="118">
        <f t="shared" si="14"/>
        <v>0</v>
      </c>
      <c r="AH215" s="118">
        <f t="shared" si="15"/>
        <v>0</v>
      </c>
    </row>
    <row r="216" spans="1:34" ht="15" customHeight="1" x14ac:dyDescent="0.2">
      <c r="A216" s="77">
        <f t="shared" si="12"/>
        <v>1</v>
      </c>
      <c r="B216" s="81"/>
      <c r="C216" s="82"/>
      <c r="D216" s="82"/>
      <c r="E216" s="79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115">
        <f t="shared" si="13"/>
        <v>0</v>
      </c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G216" s="118">
        <f t="shared" si="14"/>
        <v>0</v>
      </c>
      <c r="AH216" s="118">
        <f t="shared" si="15"/>
        <v>0</v>
      </c>
    </row>
    <row r="217" spans="1:34" ht="15" customHeight="1" x14ac:dyDescent="0.2">
      <c r="A217" s="77">
        <f t="shared" si="12"/>
        <v>1</v>
      </c>
      <c r="B217" s="81"/>
      <c r="C217" s="82"/>
      <c r="D217" s="82"/>
      <c r="E217" s="79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115">
        <f t="shared" si="13"/>
        <v>0</v>
      </c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G217" s="118">
        <f t="shared" si="14"/>
        <v>0</v>
      </c>
      <c r="AH217" s="118">
        <f t="shared" si="15"/>
        <v>0</v>
      </c>
    </row>
    <row r="218" spans="1:34" ht="15" customHeight="1" x14ac:dyDescent="0.2">
      <c r="A218" s="77">
        <f t="shared" si="12"/>
        <v>1</v>
      </c>
      <c r="B218" s="81"/>
      <c r="C218" s="82"/>
      <c r="D218" s="82"/>
      <c r="E218" s="79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115">
        <f t="shared" si="13"/>
        <v>0</v>
      </c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G218" s="118">
        <f t="shared" si="14"/>
        <v>0</v>
      </c>
      <c r="AH218" s="118">
        <f t="shared" si="15"/>
        <v>0</v>
      </c>
    </row>
    <row r="219" spans="1:34" ht="15" customHeight="1" x14ac:dyDescent="0.2">
      <c r="A219" s="77">
        <f t="shared" si="12"/>
        <v>1</v>
      </c>
      <c r="B219" s="81"/>
      <c r="C219" s="82"/>
      <c r="D219" s="82"/>
      <c r="E219" s="79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115">
        <f t="shared" si="13"/>
        <v>0</v>
      </c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G219" s="118">
        <f t="shared" si="14"/>
        <v>0</v>
      </c>
      <c r="AH219" s="118">
        <f t="shared" si="15"/>
        <v>0</v>
      </c>
    </row>
    <row r="220" spans="1:34" ht="15" customHeight="1" x14ac:dyDescent="0.2">
      <c r="A220" s="77">
        <f t="shared" si="12"/>
        <v>1</v>
      </c>
      <c r="B220" s="81"/>
      <c r="C220" s="82"/>
      <c r="D220" s="82"/>
      <c r="E220" s="79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115">
        <f t="shared" si="13"/>
        <v>0</v>
      </c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G220" s="118">
        <f t="shared" si="14"/>
        <v>0</v>
      </c>
      <c r="AH220" s="118">
        <f t="shared" si="15"/>
        <v>0</v>
      </c>
    </row>
    <row r="221" spans="1:34" ht="15" customHeight="1" x14ac:dyDescent="0.2">
      <c r="A221" s="77">
        <f t="shared" si="12"/>
        <v>1</v>
      </c>
      <c r="B221" s="81"/>
      <c r="C221" s="82"/>
      <c r="D221" s="82"/>
      <c r="E221" s="79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115">
        <f t="shared" si="13"/>
        <v>0</v>
      </c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G221" s="118">
        <f t="shared" si="14"/>
        <v>0</v>
      </c>
      <c r="AH221" s="118">
        <f t="shared" si="15"/>
        <v>0</v>
      </c>
    </row>
    <row r="222" spans="1:34" ht="15" customHeight="1" x14ac:dyDescent="0.2">
      <c r="A222" s="77">
        <f t="shared" si="12"/>
        <v>1</v>
      </c>
      <c r="B222" s="81"/>
      <c r="C222" s="82"/>
      <c r="D222" s="82"/>
      <c r="E222" s="79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115">
        <f t="shared" si="13"/>
        <v>0</v>
      </c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G222" s="118">
        <f t="shared" si="14"/>
        <v>0</v>
      </c>
      <c r="AH222" s="118">
        <f t="shared" si="15"/>
        <v>0</v>
      </c>
    </row>
    <row r="223" spans="1:34" ht="15" customHeight="1" x14ac:dyDescent="0.2">
      <c r="A223" s="77">
        <f t="shared" si="12"/>
        <v>1</v>
      </c>
      <c r="B223" s="81"/>
      <c r="C223" s="82"/>
      <c r="D223" s="82"/>
      <c r="E223" s="79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115">
        <f t="shared" si="13"/>
        <v>0</v>
      </c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G223" s="118">
        <f t="shared" si="14"/>
        <v>0</v>
      </c>
      <c r="AH223" s="118">
        <f t="shared" si="15"/>
        <v>0</v>
      </c>
    </row>
    <row r="224" spans="1:34" ht="15" customHeight="1" x14ac:dyDescent="0.2">
      <c r="A224" s="77">
        <f t="shared" si="12"/>
        <v>1</v>
      </c>
      <c r="B224" s="81"/>
      <c r="C224" s="82"/>
      <c r="D224" s="82"/>
      <c r="E224" s="79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115">
        <f t="shared" si="13"/>
        <v>0</v>
      </c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G224" s="118">
        <f t="shared" si="14"/>
        <v>0</v>
      </c>
      <c r="AH224" s="118">
        <f t="shared" si="15"/>
        <v>0</v>
      </c>
    </row>
    <row r="225" spans="1:34" ht="15" customHeight="1" x14ac:dyDescent="0.2">
      <c r="A225" s="77">
        <f t="shared" si="12"/>
        <v>1</v>
      </c>
      <c r="B225" s="81"/>
      <c r="C225" s="82"/>
      <c r="D225" s="82"/>
      <c r="E225" s="79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115">
        <f t="shared" si="13"/>
        <v>0</v>
      </c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G225" s="118">
        <f t="shared" si="14"/>
        <v>0</v>
      </c>
      <c r="AH225" s="118">
        <f t="shared" si="15"/>
        <v>0</v>
      </c>
    </row>
    <row r="226" spans="1:34" ht="15" customHeight="1" x14ac:dyDescent="0.2">
      <c r="A226" s="77">
        <f t="shared" si="12"/>
        <v>1</v>
      </c>
      <c r="B226" s="81"/>
      <c r="C226" s="82"/>
      <c r="D226" s="82"/>
      <c r="E226" s="79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115">
        <f t="shared" si="13"/>
        <v>0</v>
      </c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G226" s="118">
        <f t="shared" si="14"/>
        <v>0</v>
      </c>
      <c r="AH226" s="118">
        <f t="shared" si="15"/>
        <v>0</v>
      </c>
    </row>
    <row r="227" spans="1:34" ht="15" customHeight="1" x14ac:dyDescent="0.2">
      <c r="A227" s="77">
        <f t="shared" si="12"/>
        <v>1</v>
      </c>
      <c r="B227" s="81"/>
      <c r="C227" s="82"/>
      <c r="D227" s="82"/>
      <c r="E227" s="79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115">
        <f t="shared" si="13"/>
        <v>0</v>
      </c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G227" s="118">
        <f t="shared" si="14"/>
        <v>0</v>
      </c>
      <c r="AH227" s="118">
        <f t="shared" si="15"/>
        <v>0</v>
      </c>
    </row>
    <row r="228" spans="1:34" ht="15" customHeight="1" x14ac:dyDescent="0.2">
      <c r="A228" s="77">
        <f t="shared" si="12"/>
        <v>1</v>
      </c>
      <c r="B228" s="81"/>
      <c r="C228" s="82"/>
      <c r="D228" s="82"/>
      <c r="E228" s="79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115">
        <f t="shared" si="13"/>
        <v>0</v>
      </c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G228" s="118">
        <f t="shared" si="14"/>
        <v>0</v>
      </c>
      <c r="AH228" s="118">
        <f t="shared" si="15"/>
        <v>0</v>
      </c>
    </row>
    <row r="229" spans="1:34" ht="15" customHeight="1" x14ac:dyDescent="0.2">
      <c r="A229" s="77">
        <f t="shared" si="12"/>
        <v>1</v>
      </c>
      <c r="B229" s="81"/>
      <c r="C229" s="82"/>
      <c r="D229" s="82"/>
      <c r="E229" s="79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115">
        <f t="shared" si="13"/>
        <v>0</v>
      </c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G229" s="118">
        <f t="shared" si="14"/>
        <v>0</v>
      </c>
      <c r="AH229" s="118">
        <f t="shared" si="15"/>
        <v>0</v>
      </c>
    </row>
    <row r="230" spans="1:34" ht="15" customHeight="1" x14ac:dyDescent="0.2">
      <c r="A230" s="77">
        <f t="shared" si="12"/>
        <v>1</v>
      </c>
      <c r="B230" s="81"/>
      <c r="C230" s="82"/>
      <c r="D230" s="82"/>
      <c r="E230" s="79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115">
        <f t="shared" si="13"/>
        <v>0</v>
      </c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G230" s="118">
        <f t="shared" si="14"/>
        <v>0</v>
      </c>
      <c r="AH230" s="118">
        <f t="shared" si="15"/>
        <v>0</v>
      </c>
    </row>
    <row r="231" spans="1:34" ht="15" customHeight="1" x14ac:dyDescent="0.2">
      <c r="A231" s="77">
        <f t="shared" si="12"/>
        <v>1</v>
      </c>
      <c r="B231" s="81"/>
      <c r="C231" s="82"/>
      <c r="D231" s="82"/>
      <c r="E231" s="79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115">
        <f t="shared" si="13"/>
        <v>0</v>
      </c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G231" s="118">
        <f t="shared" si="14"/>
        <v>0</v>
      </c>
      <c r="AH231" s="118">
        <f t="shared" si="15"/>
        <v>0</v>
      </c>
    </row>
    <row r="232" spans="1:34" ht="15" customHeight="1" x14ac:dyDescent="0.2">
      <c r="A232" s="77">
        <f t="shared" si="12"/>
        <v>1</v>
      </c>
      <c r="B232" s="81"/>
      <c r="C232" s="82"/>
      <c r="D232" s="82"/>
      <c r="E232" s="79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115">
        <f t="shared" si="13"/>
        <v>0</v>
      </c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G232" s="118">
        <f t="shared" si="14"/>
        <v>0</v>
      </c>
      <c r="AH232" s="118">
        <f t="shared" si="15"/>
        <v>0</v>
      </c>
    </row>
    <row r="233" spans="1:34" ht="15" customHeight="1" x14ac:dyDescent="0.2">
      <c r="A233" s="77">
        <f t="shared" si="12"/>
        <v>1</v>
      </c>
      <c r="B233" s="81"/>
      <c r="C233" s="82"/>
      <c r="D233" s="82"/>
      <c r="E233" s="79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115">
        <f t="shared" si="13"/>
        <v>0</v>
      </c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G233" s="118">
        <f t="shared" si="14"/>
        <v>0</v>
      </c>
      <c r="AH233" s="118">
        <f t="shared" si="15"/>
        <v>0</v>
      </c>
    </row>
    <row r="234" spans="1:34" ht="15" customHeight="1" x14ac:dyDescent="0.2">
      <c r="A234" s="77">
        <f t="shared" si="12"/>
        <v>1</v>
      </c>
      <c r="B234" s="81"/>
      <c r="C234" s="82"/>
      <c r="D234" s="82"/>
      <c r="E234" s="79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115">
        <f t="shared" si="13"/>
        <v>0</v>
      </c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G234" s="118">
        <f t="shared" si="14"/>
        <v>0</v>
      </c>
      <c r="AH234" s="118">
        <f t="shared" si="15"/>
        <v>0</v>
      </c>
    </row>
    <row r="235" spans="1:34" ht="15" customHeight="1" x14ac:dyDescent="0.2">
      <c r="A235" s="77">
        <f t="shared" si="12"/>
        <v>1</v>
      </c>
      <c r="B235" s="81"/>
      <c r="C235" s="82"/>
      <c r="D235" s="82"/>
      <c r="E235" s="79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115">
        <f t="shared" si="13"/>
        <v>0</v>
      </c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G235" s="118">
        <f t="shared" si="14"/>
        <v>0</v>
      </c>
      <c r="AH235" s="118">
        <f t="shared" si="15"/>
        <v>0</v>
      </c>
    </row>
    <row r="236" spans="1:34" ht="15" customHeight="1" x14ac:dyDescent="0.2">
      <c r="A236" s="77">
        <f t="shared" si="12"/>
        <v>1</v>
      </c>
      <c r="B236" s="81"/>
      <c r="C236" s="82"/>
      <c r="D236" s="82"/>
      <c r="E236" s="79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115">
        <f t="shared" si="13"/>
        <v>0</v>
      </c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G236" s="118">
        <f t="shared" si="14"/>
        <v>0</v>
      </c>
      <c r="AH236" s="118">
        <f t="shared" si="15"/>
        <v>0</v>
      </c>
    </row>
    <row r="237" spans="1:34" ht="15" customHeight="1" x14ac:dyDescent="0.2">
      <c r="A237" s="77">
        <f t="shared" si="12"/>
        <v>1</v>
      </c>
      <c r="B237" s="81"/>
      <c r="C237" s="82"/>
      <c r="D237" s="82"/>
      <c r="E237" s="79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115">
        <f t="shared" si="13"/>
        <v>0</v>
      </c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G237" s="118">
        <f t="shared" si="14"/>
        <v>0</v>
      </c>
      <c r="AH237" s="118">
        <f t="shared" si="15"/>
        <v>0</v>
      </c>
    </row>
    <row r="238" spans="1:34" ht="15" customHeight="1" x14ac:dyDescent="0.2">
      <c r="A238" s="77">
        <f t="shared" si="12"/>
        <v>1</v>
      </c>
      <c r="B238" s="81"/>
      <c r="C238" s="82"/>
      <c r="D238" s="82"/>
      <c r="E238" s="79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115">
        <f t="shared" si="13"/>
        <v>0</v>
      </c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G238" s="118">
        <f t="shared" si="14"/>
        <v>0</v>
      </c>
      <c r="AH238" s="118">
        <f t="shared" si="15"/>
        <v>0</v>
      </c>
    </row>
    <row r="239" spans="1:34" ht="15" customHeight="1" x14ac:dyDescent="0.2">
      <c r="A239" s="77">
        <f t="shared" si="12"/>
        <v>1</v>
      </c>
      <c r="B239" s="81"/>
      <c r="C239" s="82"/>
      <c r="D239" s="82"/>
      <c r="E239" s="79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115">
        <f t="shared" si="13"/>
        <v>0</v>
      </c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G239" s="118">
        <f t="shared" si="14"/>
        <v>0</v>
      </c>
      <c r="AH239" s="118">
        <f t="shared" si="15"/>
        <v>0</v>
      </c>
    </row>
    <row r="240" spans="1:34" ht="15" customHeight="1" x14ac:dyDescent="0.2">
      <c r="A240" s="77">
        <f t="shared" si="12"/>
        <v>1</v>
      </c>
      <c r="B240" s="81"/>
      <c r="C240" s="82"/>
      <c r="D240" s="82"/>
      <c r="E240" s="79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115">
        <f t="shared" si="13"/>
        <v>0</v>
      </c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G240" s="118">
        <f t="shared" si="14"/>
        <v>0</v>
      </c>
      <c r="AH240" s="118">
        <f t="shared" si="15"/>
        <v>0</v>
      </c>
    </row>
    <row r="241" spans="1:34" ht="15" customHeight="1" x14ac:dyDescent="0.2">
      <c r="A241" s="77">
        <f t="shared" si="12"/>
        <v>1</v>
      </c>
      <c r="B241" s="81"/>
      <c r="C241" s="82"/>
      <c r="D241" s="82"/>
      <c r="E241" s="79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115">
        <f t="shared" si="13"/>
        <v>0</v>
      </c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G241" s="118">
        <f t="shared" si="14"/>
        <v>0</v>
      </c>
      <c r="AH241" s="118">
        <f t="shared" si="15"/>
        <v>0</v>
      </c>
    </row>
    <row r="242" spans="1:34" ht="15" customHeight="1" x14ac:dyDescent="0.2">
      <c r="A242" s="77">
        <f t="shared" si="12"/>
        <v>1</v>
      </c>
      <c r="B242" s="81"/>
      <c r="C242" s="82"/>
      <c r="D242" s="82"/>
      <c r="E242" s="79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115">
        <f t="shared" si="13"/>
        <v>0</v>
      </c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G242" s="118">
        <f t="shared" si="14"/>
        <v>0</v>
      </c>
      <c r="AH242" s="118">
        <f t="shared" si="15"/>
        <v>0</v>
      </c>
    </row>
    <row r="243" spans="1:34" ht="15" customHeight="1" x14ac:dyDescent="0.2">
      <c r="A243" s="77">
        <f t="shared" si="12"/>
        <v>1</v>
      </c>
      <c r="B243" s="81"/>
      <c r="C243" s="82"/>
      <c r="D243" s="82"/>
      <c r="E243" s="79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115">
        <f t="shared" si="13"/>
        <v>0</v>
      </c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G243" s="118">
        <f t="shared" si="14"/>
        <v>0</v>
      </c>
      <c r="AH243" s="118">
        <f t="shared" si="15"/>
        <v>0</v>
      </c>
    </row>
    <row r="244" spans="1:34" ht="15" customHeight="1" x14ac:dyDescent="0.2">
      <c r="A244" s="77">
        <f t="shared" si="12"/>
        <v>1</v>
      </c>
      <c r="B244" s="81"/>
      <c r="C244" s="82"/>
      <c r="D244" s="82"/>
      <c r="E244" s="79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115">
        <f t="shared" si="13"/>
        <v>0</v>
      </c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G244" s="118">
        <f t="shared" si="14"/>
        <v>0</v>
      </c>
      <c r="AH244" s="118">
        <f t="shared" si="15"/>
        <v>0</v>
      </c>
    </row>
    <row r="245" spans="1:34" ht="15" customHeight="1" x14ac:dyDescent="0.2">
      <c r="A245" s="77">
        <f t="shared" si="12"/>
        <v>1</v>
      </c>
      <c r="B245" s="81"/>
      <c r="C245" s="82"/>
      <c r="D245" s="82"/>
      <c r="E245" s="79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115">
        <f t="shared" si="13"/>
        <v>0</v>
      </c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G245" s="118">
        <f t="shared" si="14"/>
        <v>0</v>
      </c>
      <c r="AH245" s="118">
        <f t="shared" si="15"/>
        <v>0</v>
      </c>
    </row>
    <row r="246" spans="1:34" ht="15" customHeight="1" x14ac:dyDescent="0.2">
      <c r="A246" s="77">
        <f t="shared" si="12"/>
        <v>1</v>
      </c>
      <c r="B246" s="81"/>
      <c r="C246" s="82"/>
      <c r="D246" s="82"/>
      <c r="E246" s="79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115">
        <f t="shared" si="13"/>
        <v>0</v>
      </c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G246" s="118">
        <f t="shared" si="14"/>
        <v>0</v>
      </c>
      <c r="AH246" s="118">
        <f t="shared" si="15"/>
        <v>0</v>
      </c>
    </row>
    <row r="247" spans="1:34" ht="15" customHeight="1" x14ac:dyDescent="0.2">
      <c r="A247" s="77">
        <f t="shared" si="12"/>
        <v>1</v>
      </c>
      <c r="B247" s="81"/>
      <c r="C247" s="82"/>
      <c r="D247" s="82"/>
      <c r="E247" s="79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115">
        <f t="shared" si="13"/>
        <v>0</v>
      </c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G247" s="118">
        <f t="shared" si="14"/>
        <v>0</v>
      </c>
      <c r="AH247" s="118">
        <f t="shared" si="15"/>
        <v>0</v>
      </c>
    </row>
    <row r="248" spans="1:34" ht="15" customHeight="1" x14ac:dyDescent="0.2">
      <c r="A248" s="77">
        <f t="shared" si="12"/>
        <v>1</v>
      </c>
      <c r="B248" s="81"/>
      <c r="C248" s="82"/>
      <c r="D248" s="82"/>
      <c r="E248" s="79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115">
        <f t="shared" si="13"/>
        <v>0</v>
      </c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G248" s="118">
        <f t="shared" si="14"/>
        <v>0</v>
      </c>
      <c r="AH248" s="118">
        <f t="shared" si="15"/>
        <v>0</v>
      </c>
    </row>
    <row r="249" spans="1:34" ht="15" customHeight="1" x14ac:dyDescent="0.2">
      <c r="A249" s="77">
        <f t="shared" si="12"/>
        <v>1</v>
      </c>
      <c r="B249" s="81"/>
      <c r="C249" s="82"/>
      <c r="D249" s="82"/>
      <c r="E249" s="79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115">
        <f t="shared" si="13"/>
        <v>0</v>
      </c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G249" s="118">
        <f t="shared" si="14"/>
        <v>0</v>
      </c>
      <c r="AH249" s="118">
        <f t="shared" si="15"/>
        <v>0</v>
      </c>
    </row>
    <row r="250" spans="1:34" ht="15" customHeight="1" x14ac:dyDescent="0.2">
      <c r="A250" s="77">
        <f t="shared" si="12"/>
        <v>1</v>
      </c>
      <c r="B250" s="81"/>
      <c r="C250" s="82"/>
      <c r="D250" s="82"/>
      <c r="E250" s="79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115">
        <f t="shared" si="13"/>
        <v>0</v>
      </c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G250" s="118">
        <f t="shared" si="14"/>
        <v>0</v>
      </c>
      <c r="AH250" s="118">
        <f t="shared" si="15"/>
        <v>0</v>
      </c>
    </row>
    <row r="251" spans="1:34" ht="15" customHeight="1" x14ac:dyDescent="0.2">
      <c r="A251" s="77">
        <f t="shared" si="12"/>
        <v>1</v>
      </c>
      <c r="B251" s="81"/>
      <c r="C251" s="82"/>
      <c r="D251" s="82"/>
      <c r="E251" s="7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115">
        <f t="shared" si="13"/>
        <v>0</v>
      </c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G251" s="118">
        <f t="shared" si="14"/>
        <v>0</v>
      </c>
      <c r="AH251" s="118">
        <f t="shared" si="15"/>
        <v>0</v>
      </c>
    </row>
    <row r="252" spans="1:34" ht="15" customHeight="1" x14ac:dyDescent="0.2">
      <c r="A252" s="77">
        <f t="shared" si="12"/>
        <v>1</v>
      </c>
      <c r="B252" s="81"/>
      <c r="C252" s="82"/>
      <c r="D252" s="82"/>
      <c r="E252" s="79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115">
        <f t="shared" si="13"/>
        <v>0</v>
      </c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G252" s="118">
        <f t="shared" si="14"/>
        <v>0</v>
      </c>
      <c r="AH252" s="118">
        <f t="shared" si="15"/>
        <v>0</v>
      </c>
    </row>
    <row r="253" spans="1:34" ht="15" customHeight="1" x14ac:dyDescent="0.2">
      <c r="A253" s="77">
        <f t="shared" si="12"/>
        <v>1</v>
      </c>
      <c r="B253" s="81"/>
      <c r="C253" s="82"/>
      <c r="D253" s="82"/>
      <c r="E253" s="79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115">
        <f t="shared" si="13"/>
        <v>0</v>
      </c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G253" s="118">
        <f t="shared" si="14"/>
        <v>0</v>
      </c>
      <c r="AH253" s="118">
        <f t="shared" si="15"/>
        <v>0</v>
      </c>
    </row>
    <row r="254" spans="1:34" ht="15" customHeight="1" x14ac:dyDescent="0.2">
      <c r="A254" s="77">
        <f t="shared" si="12"/>
        <v>1</v>
      </c>
      <c r="B254" s="81"/>
      <c r="C254" s="82"/>
      <c r="D254" s="82"/>
      <c r="E254" s="79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115">
        <f t="shared" si="13"/>
        <v>0</v>
      </c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G254" s="118">
        <f t="shared" si="14"/>
        <v>0</v>
      </c>
      <c r="AH254" s="118">
        <f t="shared" si="15"/>
        <v>0</v>
      </c>
    </row>
    <row r="255" spans="1:34" ht="15" customHeight="1" x14ac:dyDescent="0.2">
      <c r="A255" s="77">
        <f t="shared" si="12"/>
        <v>1</v>
      </c>
      <c r="B255" s="81"/>
      <c r="C255" s="82"/>
      <c r="D255" s="82"/>
      <c r="E255" s="79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115">
        <f t="shared" si="13"/>
        <v>0</v>
      </c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G255" s="118">
        <f t="shared" si="14"/>
        <v>0</v>
      </c>
      <c r="AH255" s="118">
        <f t="shared" si="15"/>
        <v>0</v>
      </c>
    </row>
    <row r="256" spans="1:34" ht="15" customHeight="1" x14ac:dyDescent="0.2">
      <c r="A256" s="77">
        <f t="shared" si="12"/>
        <v>1</v>
      </c>
      <c r="B256" s="81"/>
      <c r="C256" s="82"/>
      <c r="D256" s="82"/>
      <c r="E256" s="79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115">
        <f t="shared" si="13"/>
        <v>0</v>
      </c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G256" s="118">
        <f t="shared" si="14"/>
        <v>0</v>
      </c>
      <c r="AH256" s="118">
        <f t="shared" si="15"/>
        <v>0</v>
      </c>
    </row>
    <row r="257" spans="1:34" ht="15" customHeight="1" x14ac:dyDescent="0.2">
      <c r="A257" s="77">
        <f t="shared" si="12"/>
        <v>1</v>
      </c>
      <c r="B257" s="81"/>
      <c r="C257" s="82"/>
      <c r="D257" s="82"/>
      <c r="E257" s="79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115">
        <f t="shared" si="13"/>
        <v>0</v>
      </c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G257" s="118">
        <f t="shared" si="14"/>
        <v>0</v>
      </c>
      <c r="AH257" s="118">
        <f t="shared" si="15"/>
        <v>0</v>
      </c>
    </row>
    <row r="258" spans="1:34" ht="15" customHeight="1" x14ac:dyDescent="0.2">
      <c r="A258" s="77">
        <f t="shared" si="12"/>
        <v>1</v>
      </c>
      <c r="B258" s="81"/>
      <c r="C258" s="82"/>
      <c r="D258" s="82"/>
      <c r="E258" s="79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115">
        <f t="shared" si="13"/>
        <v>0</v>
      </c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G258" s="118">
        <f t="shared" si="14"/>
        <v>0</v>
      </c>
      <c r="AH258" s="118">
        <f t="shared" si="15"/>
        <v>0</v>
      </c>
    </row>
    <row r="259" spans="1:34" ht="15" customHeight="1" x14ac:dyDescent="0.2">
      <c r="A259" s="77">
        <f t="shared" si="12"/>
        <v>1</v>
      </c>
      <c r="B259" s="81"/>
      <c r="C259" s="82"/>
      <c r="D259" s="82"/>
      <c r="E259" s="79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115">
        <f t="shared" si="13"/>
        <v>0</v>
      </c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G259" s="118">
        <f t="shared" si="14"/>
        <v>0</v>
      </c>
      <c r="AH259" s="118">
        <f t="shared" si="15"/>
        <v>0</v>
      </c>
    </row>
    <row r="260" spans="1:34" ht="15" customHeight="1" x14ac:dyDescent="0.2">
      <c r="A260" s="77">
        <f t="shared" si="12"/>
        <v>1</v>
      </c>
      <c r="B260" s="81"/>
      <c r="C260" s="82"/>
      <c r="D260" s="82"/>
      <c r="E260" s="79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115">
        <f t="shared" si="13"/>
        <v>0</v>
      </c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G260" s="118">
        <f t="shared" si="14"/>
        <v>0</v>
      </c>
      <c r="AH260" s="118">
        <f t="shared" si="15"/>
        <v>0</v>
      </c>
    </row>
    <row r="261" spans="1:34" ht="15" customHeight="1" x14ac:dyDescent="0.2">
      <c r="A261" s="77">
        <f t="shared" si="12"/>
        <v>1</v>
      </c>
      <c r="B261" s="81"/>
      <c r="C261" s="82"/>
      <c r="D261" s="82"/>
      <c r="E261" s="79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115">
        <f t="shared" si="13"/>
        <v>0</v>
      </c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G261" s="118">
        <f t="shared" si="14"/>
        <v>0</v>
      </c>
      <c r="AH261" s="118">
        <f t="shared" si="15"/>
        <v>0</v>
      </c>
    </row>
    <row r="262" spans="1:34" ht="15" customHeight="1" x14ac:dyDescent="0.2">
      <c r="A262" s="77">
        <f t="shared" ref="A262:A325" si="16">MONTH(B262)</f>
        <v>1</v>
      </c>
      <c r="B262" s="81"/>
      <c r="C262" s="82"/>
      <c r="D262" s="82"/>
      <c r="E262" s="79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115">
        <f t="shared" ref="P262:P325" si="17">SUM(F262:O262)</f>
        <v>0</v>
      </c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G262" s="118">
        <f t="shared" ref="AG262:AG325" si="18">SUM(R262:AE262)</f>
        <v>0</v>
      </c>
      <c r="AH262" s="118">
        <f t="shared" ref="AH262:AH325" si="19">P262+AG262</f>
        <v>0</v>
      </c>
    </row>
    <row r="263" spans="1:34" ht="15" customHeight="1" x14ac:dyDescent="0.2">
      <c r="A263" s="77">
        <f t="shared" si="16"/>
        <v>1</v>
      </c>
      <c r="B263" s="81"/>
      <c r="C263" s="82"/>
      <c r="D263" s="82"/>
      <c r="E263" s="7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115">
        <f t="shared" si="17"/>
        <v>0</v>
      </c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G263" s="118">
        <f t="shared" si="18"/>
        <v>0</v>
      </c>
      <c r="AH263" s="118">
        <f t="shared" si="19"/>
        <v>0</v>
      </c>
    </row>
    <row r="264" spans="1:34" ht="15" customHeight="1" x14ac:dyDescent="0.2">
      <c r="A264" s="77">
        <f t="shared" si="16"/>
        <v>1</v>
      </c>
      <c r="B264" s="81"/>
      <c r="C264" s="82"/>
      <c r="D264" s="82"/>
      <c r="E264" s="79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115">
        <f t="shared" si="17"/>
        <v>0</v>
      </c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G264" s="118">
        <f t="shared" si="18"/>
        <v>0</v>
      </c>
      <c r="AH264" s="118">
        <f t="shared" si="19"/>
        <v>0</v>
      </c>
    </row>
    <row r="265" spans="1:34" ht="15" customHeight="1" x14ac:dyDescent="0.2">
      <c r="A265" s="77">
        <f t="shared" si="16"/>
        <v>1</v>
      </c>
      <c r="B265" s="81"/>
      <c r="C265" s="82"/>
      <c r="D265" s="82"/>
      <c r="E265" s="79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115">
        <f t="shared" si="17"/>
        <v>0</v>
      </c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G265" s="118">
        <f t="shared" si="18"/>
        <v>0</v>
      </c>
      <c r="AH265" s="118">
        <f t="shared" si="19"/>
        <v>0</v>
      </c>
    </row>
    <row r="266" spans="1:34" ht="15" customHeight="1" x14ac:dyDescent="0.2">
      <c r="A266" s="77">
        <f t="shared" si="16"/>
        <v>1</v>
      </c>
      <c r="B266" s="81"/>
      <c r="C266" s="82"/>
      <c r="D266" s="82"/>
      <c r="E266" s="79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115">
        <f t="shared" si="17"/>
        <v>0</v>
      </c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G266" s="118">
        <f t="shared" si="18"/>
        <v>0</v>
      </c>
      <c r="AH266" s="118">
        <f t="shared" si="19"/>
        <v>0</v>
      </c>
    </row>
    <row r="267" spans="1:34" ht="15" customHeight="1" x14ac:dyDescent="0.2">
      <c r="A267" s="77">
        <f t="shared" si="16"/>
        <v>1</v>
      </c>
      <c r="B267" s="81"/>
      <c r="C267" s="82"/>
      <c r="D267" s="82"/>
      <c r="E267" s="79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115">
        <f t="shared" si="17"/>
        <v>0</v>
      </c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G267" s="118">
        <f t="shared" si="18"/>
        <v>0</v>
      </c>
      <c r="AH267" s="118">
        <f t="shared" si="19"/>
        <v>0</v>
      </c>
    </row>
    <row r="268" spans="1:34" ht="15" customHeight="1" x14ac:dyDescent="0.2">
      <c r="A268" s="77">
        <f t="shared" si="16"/>
        <v>1</v>
      </c>
      <c r="B268" s="81"/>
      <c r="C268" s="82"/>
      <c r="D268" s="82"/>
      <c r="E268" s="79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115">
        <f t="shared" si="17"/>
        <v>0</v>
      </c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G268" s="118">
        <f t="shared" si="18"/>
        <v>0</v>
      </c>
      <c r="AH268" s="118">
        <f t="shared" si="19"/>
        <v>0</v>
      </c>
    </row>
    <row r="269" spans="1:34" ht="15" customHeight="1" x14ac:dyDescent="0.2">
      <c r="A269" s="77">
        <f t="shared" si="16"/>
        <v>1</v>
      </c>
      <c r="B269" s="81"/>
      <c r="C269" s="82"/>
      <c r="D269" s="82"/>
      <c r="E269" s="79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115">
        <f t="shared" si="17"/>
        <v>0</v>
      </c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G269" s="118">
        <f t="shared" si="18"/>
        <v>0</v>
      </c>
      <c r="AH269" s="118">
        <f t="shared" si="19"/>
        <v>0</v>
      </c>
    </row>
    <row r="270" spans="1:34" ht="15" customHeight="1" x14ac:dyDescent="0.2">
      <c r="A270" s="77">
        <f t="shared" si="16"/>
        <v>1</v>
      </c>
      <c r="B270" s="81"/>
      <c r="C270" s="82"/>
      <c r="D270" s="82"/>
      <c r="E270" s="79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115">
        <f t="shared" si="17"/>
        <v>0</v>
      </c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G270" s="118">
        <f t="shared" si="18"/>
        <v>0</v>
      </c>
      <c r="AH270" s="118">
        <f t="shared" si="19"/>
        <v>0</v>
      </c>
    </row>
    <row r="271" spans="1:34" ht="15" customHeight="1" x14ac:dyDescent="0.2">
      <c r="A271" s="77">
        <f t="shared" si="16"/>
        <v>1</v>
      </c>
      <c r="B271" s="81"/>
      <c r="C271" s="82"/>
      <c r="D271" s="82"/>
      <c r="E271" s="79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115">
        <f t="shared" si="17"/>
        <v>0</v>
      </c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G271" s="118">
        <f t="shared" si="18"/>
        <v>0</v>
      </c>
      <c r="AH271" s="118">
        <f t="shared" si="19"/>
        <v>0</v>
      </c>
    </row>
    <row r="272" spans="1:34" ht="15" customHeight="1" x14ac:dyDescent="0.2">
      <c r="A272" s="77">
        <f t="shared" si="16"/>
        <v>1</v>
      </c>
      <c r="B272" s="81"/>
      <c r="C272" s="82"/>
      <c r="D272" s="82"/>
      <c r="E272" s="79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115">
        <f t="shared" si="17"/>
        <v>0</v>
      </c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G272" s="118">
        <f t="shared" si="18"/>
        <v>0</v>
      </c>
      <c r="AH272" s="118">
        <f t="shared" si="19"/>
        <v>0</v>
      </c>
    </row>
    <row r="273" spans="1:34" ht="15" customHeight="1" x14ac:dyDescent="0.2">
      <c r="A273" s="77">
        <f t="shared" si="16"/>
        <v>1</v>
      </c>
      <c r="B273" s="81"/>
      <c r="C273" s="82"/>
      <c r="D273" s="82"/>
      <c r="E273" s="79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115">
        <f t="shared" si="17"/>
        <v>0</v>
      </c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G273" s="118">
        <f t="shared" si="18"/>
        <v>0</v>
      </c>
      <c r="AH273" s="118">
        <f t="shared" si="19"/>
        <v>0</v>
      </c>
    </row>
    <row r="274" spans="1:34" ht="15" customHeight="1" x14ac:dyDescent="0.2">
      <c r="A274" s="77">
        <f t="shared" si="16"/>
        <v>1</v>
      </c>
      <c r="B274" s="81"/>
      <c r="C274" s="82"/>
      <c r="D274" s="82"/>
      <c r="E274" s="79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115">
        <f t="shared" si="17"/>
        <v>0</v>
      </c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G274" s="118">
        <f t="shared" si="18"/>
        <v>0</v>
      </c>
      <c r="AH274" s="118">
        <f t="shared" si="19"/>
        <v>0</v>
      </c>
    </row>
    <row r="275" spans="1:34" ht="15" customHeight="1" x14ac:dyDescent="0.2">
      <c r="A275" s="77">
        <f t="shared" si="16"/>
        <v>1</v>
      </c>
      <c r="B275" s="81"/>
      <c r="C275" s="82"/>
      <c r="D275" s="82"/>
      <c r="E275" s="79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115">
        <f t="shared" si="17"/>
        <v>0</v>
      </c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G275" s="118">
        <f t="shared" si="18"/>
        <v>0</v>
      </c>
      <c r="AH275" s="118">
        <f t="shared" si="19"/>
        <v>0</v>
      </c>
    </row>
    <row r="276" spans="1:34" ht="15" customHeight="1" x14ac:dyDescent="0.2">
      <c r="A276" s="77">
        <f t="shared" si="16"/>
        <v>1</v>
      </c>
      <c r="B276" s="81"/>
      <c r="C276" s="82"/>
      <c r="D276" s="82"/>
      <c r="E276" s="79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115">
        <f t="shared" si="17"/>
        <v>0</v>
      </c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G276" s="118">
        <f t="shared" si="18"/>
        <v>0</v>
      </c>
      <c r="AH276" s="118">
        <f t="shared" si="19"/>
        <v>0</v>
      </c>
    </row>
    <row r="277" spans="1:34" ht="15" customHeight="1" x14ac:dyDescent="0.2">
      <c r="A277" s="77">
        <f t="shared" si="16"/>
        <v>1</v>
      </c>
      <c r="B277" s="81"/>
      <c r="C277" s="82"/>
      <c r="D277" s="82"/>
      <c r="E277" s="79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115">
        <f t="shared" si="17"/>
        <v>0</v>
      </c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G277" s="118">
        <f t="shared" si="18"/>
        <v>0</v>
      </c>
      <c r="AH277" s="118">
        <f t="shared" si="19"/>
        <v>0</v>
      </c>
    </row>
    <row r="278" spans="1:34" ht="15" customHeight="1" x14ac:dyDescent="0.2">
      <c r="A278" s="77">
        <f t="shared" si="16"/>
        <v>1</v>
      </c>
      <c r="B278" s="81"/>
      <c r="C278" s="82"/>
      <c r="D278" s="82"/>
      <c r="E278" s="79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115">
        <f t="shared" si="17"/>
        <v>0</v>
      </c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G278" s="118">
        <f t="shared" si="18"/>
        <v>0</v>
      </c>
      <c r="AH278" s="118">
        <f t="shared" si="19"/>
        <v>0</v>
      </c>
    </row>
    <row r="279" spans="1:34" ht="15" customHeight="1" x14ac:dyDescent="0.2">
      <c r="A279" s="77">
        <f t="shared" si="16"/>
        <v>1</v>
      </c>
      <c r="B279" s="81"/>
      <c r="C279" s="82"/>
      <c r="D279" s="82"/>
      <c r="E279" s="79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115">
        <f t="shared" si="17"/>
        <v>0</v>
      </c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G279" s="118">
        <f t="shared" si="18"/>
        <v>0</v>
      </c>
      <c r="AH279" s="118">
        <f t="shared" si="19"/>
        <v>0</v>
      </c>
    </row>
    <row r="280" spans="1:34" ht="15" customHeight="1" x14ac:dyDescent="0.2">
      <c r="A280" s="77">
        <f t="shared" si="16"/>
        <v>1</v>
      </c>
      <c r="B280" s="81"/>
      <c r="C280" s="82"/>
      <c r="D280" s="82"/>
      <c r="E280" s="79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115">
        <f t="shared" si="17"/>
        <v>0</v>
      </c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G280" s="118">
        <f t="shared" si="18"/>
        <v>0</v>
      </c>
      <c r="AH280" s="118">
        <f t="shared" si="19"/>
        <v>0</v>
      </c>
    </row>
    <row r="281" spans="1:34" ht="15" customHeight="1" x14ac:dyDescent="0.2">
      <c r="A281" s="77">
        <f t="shared" si="16"/>
        <v>1</v>
      </c>
      <c r="B281" s="81"/>
      <c r="C281" s="82"/>
      <c r="D281" s="82"/>
      <c r="E281" s="79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115">
        <f t="shared" si="17"/>
        <v>0</v>
      </c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G281" s="118">
        <f t="shared" si="18"/>
        <v>0</v>
      </c>
      <c r="AH281" s="118">
        <f t="shared" si="19"/>
        <v>0</v>
      </c>
    </row>
    <row r="282" spans="1:34" ht="15" customHeight="1" x14ac:dyDescent="0.2">
      <c r="A282" s="77">
        <f t="shared" si="16"/>
        <v>1</v>
      </c>
      <c r="B282" s="81"/>
      <c r="C282" s="82"/>
      <c r="D282" s="82"/>
      <c r="E282" s="79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115">
        <f t="shared" si="17"/>
        <v>0</v>
      </c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G282" s="118">
        <f t="shared" si="18"/>
        <v>0</v>
      </c>
      <c r="AH282" s="118">
        <f t="shared" si="19"/>
        <v>0</v>
      </c>
    </row>
    <row r="283" spans="1:34" ht="15" customHeight="1" x14ac:dyDescent="0.2">
      <c r="A283" s="77">
        <f t="shared" si="16"/>
        <v>1</v>
      </c>
      <c r="B283" s="81"/>
      <c r="C283" s="82"/>
      <c r="D283" s="82"/>
      <c r="E283" s="79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115">
        <f t="shared" si="17"/>
        <v>0</v>
      </c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G283" s="118">
        <f t="shared" si="18"/>
        <v>0</v>
      </c>
      <c r="AH283" s="118">
        <f t="shared" si="19"/>
        <v>0</v>
      </c>
    </row>
    <row r="284" spans="1:34" ht="15" customHeight="1" x14ac:dyDescent="0.2">
      <c r="A284" s="77">
        <f t="shared" si="16"/>
        <v>1</v>
      </c>
      <c r="B284" s="81"/>
      <c r="C284" s="82"/>
      <c r="D284" s="82"/>
      <c r="E284" s="79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115">
        <f t="shared" si="17"/>
        <v>0</v>
      </c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G284" s="118">
        <f t="shared" si="18"/>
        <v>0</v>
      </c>
      <c r="AH284" s="118">
        <f t="shared" si="19"/>
        <v>0</v>
      </c>
    </row>
    <row r="285" spans="1:34" ht="15" customHeight="1" x14ac:dyDescent="0.2">
      <c r="A285" s="77">
        <f t="shared" si="16"/>
        <v>1</v>
      </c>
      <c r="B285" s="81"/>
      <c r="C285" s="82"/>
      <c r="D285" s="82"/>
      <c r="E285" s="79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115">
        <f t="shared" si="17"/>
        <v>0</v>
      </c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G285" s="118">
        <f t="shared" si="18"/>
        <v>0</v>
      </c>
      <c r="AH285" s="118">
        <f t="shared" si="19"/>
        <v>0</v>
      </c>
    </row>
    <row r="286" spans="1:34" ht="15" customHeight="1" x14ac:dyDescent="0.2">
      <c r="A286" s="77">
        <f t="shared" si="16"/>
        <v>1</v>
      </c>
      <c r="B286" s="81"/>
      <c r="C286" s="82"/>
      <c r="D286" s="82"/>
      <c r="E286" s="79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115">
        <f t="shared" si="17"/>
        <v>0</v>
      </c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G286" s="118">
        <f t="shared" si="18"/>
        <v>0</v>
      </c>
      <c r="AH286" s="118">
        <f t="shared" si="19"/>
        <v>0</v>
      </c>
    </row>
    <row r="287" spans="1:34" ht="15" customHeight="1" x14ac:dyDescent="0.2">
      <c r="A287" s="77">
        <f t="shared" si="16"/>
        <v>1</v>
      </c>
      <c r="B287" s="81"/>
      <c r="C287" s="82"/>
      <c r="D287" s="82"/>
      <c r="E287" s="79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115">
        <f t="shared" si="17"/>
        <v>0</v>
      </c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G287" s="118">
        <f t="shared" si="18"/>
        <v>0</v>
      </c>
      <c r="AH287" s="118">
        <f t="shared" si="19"/>
        <v>0</v>
      </c>
    </row>
    <row r="288" spans="1:34" ht="15" customHeight="1" x14ac:dyDescent="0.2">
      <c r="A288" s="77">
        <f t="shared" si="16"/>
        <v>1</v>
      </c>
      <c r="B288" s="81"/>
      <c r="C288" s="82"/>
      <c r="D288" s="82"/>
      <c r="E288" s="79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115">
        <f t="shared" si="17"/>
        <v>0</v>
      </c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G288" s="118">
        <f t="shared" si="18"/>
        <v>0</v>
      </c>
      <c r="AH288" s="118">
        <f t="shared" si="19"/>
        <v>0</v>
      </c>
    </row>
    <row r="289" spans="1:34" ht="15" customHeight="1" x14ac:dyDescent="0.2">
      <c r="A289" s="77">
        <f t="shared" si="16"/>
        <v>1</v>
      </c>
      <c r="B289" s="81"/>
      <c r="C289" s="82"/>
      <c r="D289" s="82"/>
      <c r="E289" s="79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115">
        <f t="shared" si="17"/>
        <v>0</v>
      </c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G289" s="118">
        <f t="shared" si="18"/>
        <v>0</v>
      </c>
      <c r="AH289" s="118">
        <f t="shared" si="19"/>
        <v>0</v>
      </c>
    </row>
    <row r="290" spans="1:34" ht="15" customHeight="1" x14ac:dyDescent="0.2">
      <c r="A290" s="77">
        <f t="shared" si="16"/>
        <v>1</v>
      </c>
      <c r="B290" s="81"/>
      <c r="C290" s="82"/>
      <c r="D290" s="82"/>
      <c r="E290" s="79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115">
        <f t="shared" si="17"/>
        <v>0</v>
      </c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G290" s="118">
        <f t="shared" si="18"/>
        <v>0</v>
      </c>
      <c r="AH290" s="118">
        <f t="shared" si="19"/>
        <v>0</v>
      </c>
    </row>
    <row r="291" spans="1:34" ht="15" customHeight="1" x14ac:dyDescent="0.2">
      <c r="A291" s="77">
        <f t="shared" si="16"/>
        <v>1</v>
      </c>
      <c r="B291" s="81"/>
      <c r="C291" s="82"/>
      <c r="D291" s="82"/>
      <c r="E291" s="79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115">
        <f t="shared" si="17"/>
        <v>0</v>
      </c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G291" s="118">
        <f t="shared" si="18"/>
        <v>0</v>
      </c>
      <c r="AH291" s="118">
        <f t="shared" si="19"/>
        <v>0</v>
      </c>
    </row>
    <row r="292" spans="1:34" ht="15" customHeight="1" x14ac:dyDescent="0.2">
      <c r="A292" s="77">
        <f t="shared" si="16"/>
        <v>1</v>
      </c>
      <c r="B292" s="81"/>
      <c r="C292" s="82"/>
      <c r="D292" s="82"/>
      <c r="E292" s="79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115">
        <f t="shared" si="17"/>
        <v>0</v>
      </c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G292" s="118">
        <f t="shared" si="18"/>
        <v>0</v>
      </c>
      <c r="AH292" s="118">
        <f t="shared" si="19"/>
        <v>0</v>
      </c>
    </row>
    <row r="293" spans="1:34" ht="15" customHeight="1" x14ac:dyDescent="0.2">
      <c r="A293" s="77">
        <f t="shared" si="16"/>
        <v>1</v>
      </c>
      <c r="B293" s="81"/>
      <c r="C293" s="82"/>
      <c r="D293" s="82"/>
      <c r="E293" s="79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115">
        <f t="shared" si="17"/>
        <v>0</v>
      </c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G293" s="118">
        <f t="shared" si="18"/>
        <v>0</v>
      </c>
      <c r="AH293" s="118">
        <f t="shared" si="19"/>
        <v>0</v>
      </c>
    </row>
    <row r="294" spans="1:34" ht="15" customHeight="1" x14ac:dyDescent="0.2">
      <c r="A294" s="77">
        <f t="shared" si="16"/>
        <v>1</v>
      </c>
      <c r="B294" s="81"/>
      <c r="C294" s="82"/>
      <c r="D294" s="82"/>
      <c r="E294" s="79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115">
        <f t="shared" si="17"/>
        <v>0</v>
      </c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G294" s="118">
        <f t="shared" si="18"/>
        <v>0</v>
      </c>
      <c r="AH294" s="118">
        <f t="shared" si="19"/>
        <v>0</v>
      </c>
    </row>
    <row r="295" spans="1:34" ht="15" customHeight="1" x14ac:dyDescent="0.2">
      <c r="A295" s="77">
        <f t="shared" si="16"/>
        <v>1</v>
      </c>
      <c r="B295" s="81"/>
      <c r="C295" s="82"/>
      <c r="D295" s="82"/>
      <c r="E295" s="79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115">
        <f t="shared" si="17"/>
        <v>0</v>
      </c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G295" s="118">
        <f t="shared" si="18"/>
        <v>0</v>
      </c>
      <c r="AH295" s="118">
        <f t="shared" si="19"/>
        <v>0</v>
      </c>
    </row>
    <row r="296" spans="1:34" ht="15" customHeight="1" x14ac:dyDescent="0.2">
      <c r="A296" s="77">
        <f t="shared" si="16"/>
        <v>1</v>
      </c>
      <c r="B296" s="81"/>
      <c r="C296" s="82"/>
      <c r="D296" s="82"/>
      <c r="E296" s="79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115">
        <f t="shared" si="17"/>
        <v>0</v>
      </c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G296" s="118">
        <f t="shared" si="18"/>
        <v>0</v>
      </c>
      <c r="AH296" s="118">
        <f t="shared" si="19"/>
        <v>0</v>
      </c>
    </row>
    <row r="297" spans="1:34" ht="15" customHeight="1" x14ac:dyDescent="0.2">
      <c r="A297" s="77">
        <f t="shared" si="16"/>
        <v>1</v>
      </c>
      <c r="B297" s="81"/>
      <c r="C297" s="82"/>
      <c r="D297" s="82"/>
      <c r="E297" s="79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115">
        <f t="shared" si="17"/>
        <v>0</v>
      </c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G297" s="118">
        <f t="shared" si="18"/>
        <v>0</v>
      </c>
      <c r="AH297" s="118">
        <f t="shared" si="19"/>
        <v>0</v>
      </c>
    </row>
    <row r="298" spans="1:34" ht="15" customHeight="1" x14ac:dyDescent="0.2">
      <c r="A298" s="77">
        <f t="shared" si="16"/>
        <v>1</v>
      </c>
      <c r="B298" s="81"/>
      <c r="C298" s="82"/>
      <c r="D298" s="82"/>
      <c r="E298" s="79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115">
        <f t="shared" si="17"/>
        <v>0</v>
      </c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G298" s="118">
        <f t="shared" si="18"/>
        <v>0</v>
      </c>
      <c r="AH298" s="118">
        <f t="shared" si="19"/>
        <v>0</v>
      </c>
    </row>
    <row r="299" spans="1:34" ht="15" customHeight="1" x14ac:dyDescent="0.2">
      <c r="A299" s="77">
        <f t="shared" si="16"/>
        <v>1</v>
      </c>
      <c r="B299" s="81"/>
      <c r="C299" s="82"/>
      <c r="D299" s="82"/>
      <c r="E299" s="79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115">
        <f t="shared" si="17"/>
        <v>0</v>
      </c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G299" s="118">
        <f t="shared" si="18"/>
        <v>0</v>
      </c>
      <c r="AH299" s="118">
        <f t="shared" si="19"/>
        <v>0</v>
      </c>
    </row>
    <row r="300" spans="1:34" ht="15" customHeight="1" x14ac:dyDescent="0.2">
      <c r="A300" s="77">
        <f t="shared" si="16"/>
        <v>1</v>
      </c>
      <c r="B300" s="81"/>
      <c r="C300" s="82"/>
      <c r="D300" s="82"/>
      <c r="E300" s="79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115">
        <f t="shared" si="17"/>
        <v>0</v>
      </c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G300" s="118">
        <f t="shared" si="18"/>
        <v>0</v>
      </c>
      <c r="AH300" s="118">
        <f t="shared" si="19"/>
        <v>0</v>
      </c>
    </row>
    <row r="301" spans="1:34" ht="15" customHeight="1" x14ac:dyDescent="0.2">
      <c r="A301" s="77">
        <f t="shared" si="16"/>
        <v>1</v>
      </c>
      <c r="B301" s="81"/>
      <c r="C301" s="82"/>
      <c r="D301" s="82"/>
      <c r="E301" s="79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115">
        <f t="shared" si="17"/>
        <v>0</v>
      </c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G301" s="118">
        <f t="shared" si="18"/>
        <v>0</v>
      </c>
      <c r="AH301" s="118">
        <f t="shared" si="19"/>
        <v>0</v>
      </c>
    </row>
    <row r="302" spans="1:34" ht="15" customHeight="1" x14ac:dyDescent="0.2">
      <c r="A302" s="77">
        <f t="shared" si="16"/>
        <v>1</v>
      </c>
      <c r="B302" s="81"/>
      <c r="C302" s="82"/>
      <c r="D302" s="82"/>
      <c r="E302" s="79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115">
        <f t="shared" si="17"/>
        <v>0</v>
      </c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G302" s="118">
        <f t="shared" si="18"/>
        <v>0</v>
      </c>
      <c r="AH302" s="118">
        <f t="shared" si="19"/>
        <v>0</v>
      </c>
    </row>
    <row r="303" spans="1:34" ht="15" customHeight="1" x14ac:dyDescent="0.2">
      <c r="A303" s="77">
        <f t="shared" si="16"/>
        <v>1</v>
      </c>
      <c r="B303" s="81"/>
      <c r="C303" s="82"/>
      <c r="D303" s="82"/>
      <c r="E303" s="79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115">
        <f t="shared" si="17"/>
        <v>0</v>
      </c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G303" s="118">
        <f t="shared" si="18"/>
        <v>0</v>
      </c>
      <c r="AH303" s="118">
        <f t="shared" si="19"/>
        <v>0</v>
      </c>
    </row>
    <row r="304" spans="1:34" ht="15" customHeight="1" x14ac:dyDescent="0.2">
      <c r="A304" s="77">
        <f t="shared" si="16"/>
        <v>1</v>
      </c>
      <c r="B304" s="81"/>
      <c r="C304" s="82"/>
      <c r="D304" s="82"/>
      <c r="E304" s="79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115">
        <f t="shared" si="17"/>
        <v>0</v>
      </c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G304" s="118">
        <f t="shared" si="18"/>
        <v>0</v>
      </c>
      <c r="AH304" s="118">
        <f t="shared" si="19"/>
        <v>0</v>
      </c>
    </row>
    <row r="305" spans="1:34" ht="15" customHeight="1" x14ac:dyDescent="0.2">
      <c r="A305" s="77">
        <f t="shared" si="16"/>
        <v>1</v>
      </c>
      <c r="B305" s="81"/>
      <c r="C305" s="82"/>
      <c r="D305" s="82"/>
      <c r="E305" s="79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115">
        <f t="shared" si="17"/>
        <v>0</v>
      </c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G305" s="118">
        <f t="shared" si="18"/>
        <v>0</v>
      </c>
      <c r="AH305" s="118">
        <f t="shared" si="19"/>
        <v>0</v>
      </c>
    </row>
    <row r="306" spans="1:34" ht="15" customHeight="1" x14ac:dyDescent="0.2">
      <c r="A306" s="77">
        <f t="shared" si="16"/>
        <v>1</v>
      </c>
      <c r="B306" s="81"/>
      <c r="C306" s="82"/>
      <c r="D306" s="82"/>
      <c r="E306" s="79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115">
        <f t="shared" si="17"/>
        <v>0</v>
      </c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G306" s="118">
        <f t="shared" si="18"/>
        <v>0</v>
      </c>
      <c r="AH306" s="118">
        <f t="shared" si="19"/>
        <v>0</v>
      </c>
    </row>
    <row r="307" spans="1:34" ht="15" customHeight="1" x14ac:dyDescent="0.2">
      <c r="A307" s="77">
        <f t="shared" si="16"/>
        <v>1</v>
      </c>
      <c r="B307" s="81"/>
      <c r="C307" s="82"/>
      <c r="D307" s="82"/>
      <c r="E307" s="79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115">
        <f t="shared" si="17"/>
        <v>0</v>
      </c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G307" s="118">
        <f t="shared" si="18"/>
        <v>0</v>
      </c>
      <c r="AH307" s="118">
        <f t="shared" si="19"/>
        <v>0</v>
      </c>
    </row>
    <row r="308" spans="1:34" ht="15" customHeight="1" x14ac:dyDescent="0.2">
      <c r="A308" s="77">
        <f t="shared" si="16"/>
        <v>1</v>
      </c>
      <c r="B308" s="81"/>
      <c r="C308" s="82"/>
      <c r="D308" s="82"/>
      <c r="E308" s="79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115">
        <f t="shared" si="17"/>
        <v>0</v>
      </c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G308" s="118">
        <f t="shared" si="18"/>
        <v>0</v>
      </c>
      <c r="AH308" s="118">
        <f t="shared" si="19"/>
        <v>0</v>
      </c>
    </row>
    <row r="309" spans="1:34" ht="15" customHeight="1" x14ac:dyDescent="0.2">
      <c r="A309" s="77">
        <f t="shared" si="16"/>
        <v>1</v>
      </c>
      <c r="B309" s="81"/>
      <c r="C309" s="82"/>
      <c r="D309" s="82"/>
      <c r="E309" s="79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115">
        <f t="shared" si="17"/>
        <v>0</v>
      </c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G309" s="118">
        <f t="shared" si="18"/>
        <v>0</v>
      </c>
      <c r="AH309" s="118">
        <f t="shared" si="19"/>
        <v>0</v>
      </c>
    </row>
    <row r="310" spans="1:34" ht="15" customHeight="1" x14ac:dyDescent="0.2">
      <c r="A310" s="77">
        <f t="shared" si="16"/>
        <v>1</v>
      </c>
      <c r="B310" s="81"/>
      <c r="C310" s="82"/>
      <c r="D310" s="82"/>
      <c r="E310" s="79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115">
        <f t="shared" si="17"/>
        <v>0</v>
      </c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G310" s="118">
        <f t="shared" si="18"/>
        <v>0</v>
      </c>
      <c r="AH310" s="118">
        <f t="shared" si="19"/>
        <v>0</v>
      </c>
    </row>
    <row r="311" spans="1:34" ht="15" customHeight="1" x14ac:dyDescent="0.2">
      <c r="A311" s="77">
        <f t="shared" si="16"/>
        <v>1</v>
      </c>
      <c r="B311" s="81"/>
      <c r="C311" s="82"/>
      <c r="D311" s="82"/>
      <c r="E311" s="79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115">
        <f t="shared" si="17"/>
        <v>0</v>
      </c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G311" s="118">
        <f t="shared" si="18"/>
        <v>0</v>
      </c>
      <c r="AH311" s="118">
        <f t="shared" si="19"/>
        <v>0</v>
      </c>
    </row>
    <row r="312" spans="1:34" ht="15" customHeight="1" x14ac:dyDescent="0.2">
      <c r="A312" s="77">
        <f t="shared" si="16"/>
        <v>1</v>
      </c>
      <c r="B312" s="81"/>
      <c r="C312" s="82"/>
      <c r="D312" s="82"/>
      <c r="E312" s="79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115">
        <f t="shared" si="17"/>
        <v>0</v>
      </c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G312" s="118">
        <f t="shared" si="18"/>
        <v>0</v>
      </c>
      <c r="AH312" s="118">
        <f t="shared" si="19"/>
        <v>0</v>
      </c>
    </row>
    <row r="313" spans="1:34" ht="15" customHeight="1" x14ac:dyDescent="0.2">
      <c r="A313" s="77">
        <f t="shared" si="16"/>
        <v>1</v>
      </c>
      <c r="B313" s="81"/>
      <c r="C313" s="82"/>
      <c r="D313" s="82"/>
      <c r="E313" s="79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115">
        <f t="shared" si="17"/>
        <v>0</v>
      </c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G313" s="118">
        <f t="shared" si="18"/>
        <v>0</v>
      </c>
      <c r="AH313" s="118">
        <f t="shared" si="19"/>
        <v>0</v>
      </c>
    </row>
    <row r="314" spans="1:34" ht="15" customHeight="1" x14ac:dyDescent="0.2">
      <c r="A314" s="77">
        <f t="shared" si="16"/>
        <v>1</v>
      </c>
      <c r="B314" s="81"/>
      <c r="C314" s="82"/>
      <c r="D314" s="82"/>
      <c r="E314" s="79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115">
        <f t="shared" si="17"/>
        <v>0</v>
      </c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G314" s="118">
        <f t="shared" si="18"/>
        <v>0</v>
      </c>
      <c r="AH314" s="118">
        <f t="shared" si="19"/>
        <v>0</v>
      </c>
    </row>
    <row r="315" spans="1:34" ht="15" customHeight="1" x14ac:dyDescent="0.2">
      <c r="A315" s="77">
        <f t="shared" si="16"/>
        <v>1</v>
      </c>
      <c r="B315" s="81"/>
      <c r="C315" s="82"/>
      <c r="D315" s="82"/>
      <c r="E315" s="79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115">
        <f t="shared" si="17"/>
        <v>0</v>
      </c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G315" s="118">
        <f t="shared" si="18"/>
        <v>0</v>
      </c>
      <c r="AH315" s="118">
        <f t="shared" si="19"/>
        <v>0</v>
      </c>
    </row>
    <row r="316" spans="1:34" ht="15" customHeight="1" x14ac:dyDescent="0.2">
      <c r="A316" s="77">
        <f t="shared" si="16"/>
        <v>1</v>
      </c>
      <c r="B316" s="81"/>
      <c r="C316" s="82"/>
      <c r="D316" s="82"/>
      <c r="E316" s="79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115">
        <f t="shared" si="17"/>
        <v>0</v>
      </c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G316" s="118">
        <f t="shared" si="18"/>
        <v>0</v>
      </c>
      <c r="AH316" s="118">
        <f t="shared" si="19"/>
        <v>0</v>
      </c>
    </row>
    <row r="317" spans="1:34" ht="15" customHeight="1" x14ac:dyDescent="0.2">
      <c r="A317" s="77">
        <f t="shared" si="16"/>
        <v>1</v>
      </c>
      <c r="B317" s="81"/>
      <c r="C317" s="82"/>
      <c r="D317" s="82"/>
      <c r="E317" s="79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115">
        <f t="shared" si="17"/>
        <v>0</v>
      </c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G317" s="118">
        <f t="shared" si="18"/>
        <v>0</v>
      </c>
      <c r="AH317" s="118">
        <f t="shared" si="19"/>
        <v>0</v>
      </c>
    </row>
    <row r="318" spans="1:34" ht="15" customHeight="1" x14ac:dyDescent="0.2">
      <c r="A318" s="77">
        <f t="shared" si="16"/>
        <v>1</v>
      </c>
      <c r="B318" s="81"/>
      <c r="C318" s="82"/>
      <c r="D318" s="82"/>
      <c r="E318" s="79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115">
        <f t="shared" si="17"/>
        <v>0</v>
      </c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G318" s="118">
        <f t="shared" si="18"/>
        <v>0</v>
      </c>
      <c r="AH318" s="118">
        <f t="shared" si="19"/>
        <v>0</v>
      </c>
    </row>
    <row r="319" spans="1:34" ht="15" customHeight="1" x14ac:dyDescent="0.2">
      <c r="A319" s="77">
        <f t="shared" si="16"/>
        <v>1</v>
      </c>
      <c r="B319" s="81"/>
      <c r="C319" s="82"/>
      <c r="D319" s="82"/>
      <c r="E319" s="79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115">
        <f t="shared" si="17"/>
        <v>0</v>
      </c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G319" s="118">
        <f t="shared" si="18"/>
        <v>0</v>
      </c>
      <c r="AH319" s="118">
        <f t="shared" si="19"/>
        <v>0</v>
      </c>
    </row>
    <row r="320" spans="1:34" ht="15" customHeight="1" x14ac:dyDescent="0.2">
      <c r="A320" s="77">
        <f t="shared" si="16"/>
        <v>1</v>
      </c>
      <c r="B320" s="81"/>
      <c r="C320" s="82"/>
      <c r="D320" s="82"/>
      <c r="E320" s="79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115">
        <f t="shared" si="17"/>
        <v>0</v>
      </c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G320" s="118">
        <f t="shared" si="18"/>
        <v>0</v>
      </c>
      <c r="AH320" s="118">
        <f t="shared" si="19"/>
        <v>0</v>
      </c>
    </row>
    <row r="321" spans="1:34" ht="15" customHeight="1" x14ac:dyDescent="0.2">
      <c r="A321" s="77">
        <f t="shared" si="16"/>
        <v>1</v>
      </c>
      <c r="B321" s="81"/>
      <c r="C321" s="82"/>
      <c r="D321" s="82"/>
      <c r="E321" s="79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115">
        <f t="shared" si="17"/>
        <v>0</v>
      </c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G321" s="118">
        <f t="shared" si="18"/>
        <v>0</v>
      </c>
      <c r="AH321" s="118">
        <f t="shared" si="19"/>
        <v>0</v>
      </c>
    </row>
    <row r="322" spans="1:34" ht="15" customHeight="1" x14ac:dyDescent="0.2">
      <c r="A322" s="77">
        <f t="shared" si="16"/>
        <v>1</v>
      </c>
      <c r="B322" s="81"/>
      <c r="C322" s="82"/>
      <c r="D322" s="82"/>
      <c r="E322" s="79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115">
        <f t="shared" si="17"/>
        <v>0</v>
      </c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G322" s="118">
        <f t="shared" si="18"/>
        <v>0</v>
      </c>
      <c r="AH322" s="118">
        <f t="shared" si="19"/>
        <v>0</v>
      </c>
    </row>
    <row r="323" spans="1:34" ht="15" customHeight="1" x14ac:dyDescent="0.2">
      <c r="A323" s="77">
        <f t="shared" si="16"/>
        <v>1</v>
      </c>
      <c r="B323" s="81"/>
      <c r="C323" s="82"/>
      <c r="D323" s="82"/>
      <c r="E323" s="79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115">
        <f t="shared" si="17"/>
        <v>0</v>
      </c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G323" s="118">
        <f t="shared" si="18"/>
        <v>0</v>
      </c>
      <c r="AH323" s="118">
        <f t="shared" si="19"/>
        <v>0</v>
      </c>
    </row>
    <row r="324" spans="1:34" ht="15" customHeight="1" x14ac:dyDescent="0.2">
      <c r="A324" s="77">
        <f t="shared" si="16"/>
        <v>1</v>
      </c>
      <c r="B324" s="81"/>
      <c r="C324" s="82"/>
      <c r="D324" s="82"/>
      <c r="E324" s="79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115">
        <f t="shared" si="17"/>
        <v>0</v>
      </c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G324" s="118">
        <f t="shared" si="18"/>
        <v>0</v>
      </c>
      <c r="AH324" s="118">
        <f t="shared" si="19"/>
        <v>0</v>
      </c>
    </row>
    <row r="325" spans="1:34" ht="15" customHeight="1" x14ac:dyDescent="0.2">
      <c r="A325" s="77">
        <f t="shared" si="16"/>
        <v>1</v>
      </c>
      <c r="B325" s="81"/>
      <c r="C325" s="82"/>
      <c r="D325" s="82"/>
      <c r="E325" s="79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115">
        <f t="shared" si="17"/>
        <v>0</v>
      </c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G325" s="118">
        <f t="shared" si="18"/>
        <v>0</v>
      </c>
      <c r="AH325" s="118">
        <f t="shared" si="19"/>
        <v>0</v>
      </c>
    </row>
    <row r="326" spans="1:34" ht="15" customHeight="1" x14ac:dyDescent="0.2">
      <c r="A326" s="77">
        <f t="shared" ref="A326:A389" si="20">MONTH(B326)</f>
        <v>1</v>
      </c>
      <c r="B326" s="81"/>
      <c r="C326" s="82"/>
      <c r="D326" s="82"/>
      <c r="E326" s="79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115">
        <f t="shared" ref="P326:P389" si="21">SUM(F326:O326)</f>
        <v>0</v>
      </c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G326" s="118">
        <f t="shared" ref="AG326:AG389" si="22">SUM(R326:AE326)</f>
        <v>0</v>
      </c>
      <c r="AH326" s="118">
        <f t="shared" ref="AH326:AH389" si="23">P326+AG326</f>
        <v>0</v>
      </c>
    </row>
    <row r="327" spans="1:34" ht="15" customHeight="1" x14ac:dyDescent="0.2">
      <c r="A327" s="77">
        <f t="shared" si="20"/>
        <v>1</v>
      </c>
      <c r="B327" s="81"/>
      <c r="C327" s="82"/>
      <c r="D327" s="82"/>
      <c r="E327" s="79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115">
        <f t="shared" si="21"/>
        <v>0</v>
      </c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G327" s="118">
        <f t="shared" si="22"/>
        <v>0</v>
      </c>
      <c r="AH327" s="118">
        <f t="shared" si="23"/>
        <v>0</v>
      </c>
    </row>
    <row r="328" spans="1:34" ht="15" customHeight="1" x14ac:dyDescent="0.2">
      <c r="A328" s="77">
        <f t="shared" si="20"/>
        <v>1</v>
      </c>
      <c r="B328" s="81"/>
      <c r="C328" s="82"/>
      <c r="D328" s="82"/>
      <c r="E328" s="79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115">
        <f t="shared" si="21"/>
        <v>0</v>
      </c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G328" s="118">
        <f t="shared" si="22"/>
        <v>0</v>
      </c>
      <c r="AH328" s="118">
        <f t="shared" si="23"/>
        <v>0</v>
      </c>
    </row>
    <row r="329" spans="1:34" ht="15" customHeight="1" x14ac:dyDescent="0.2">
      <c r="A329" s="77">
        <f t="shared" si="20"/>
        <v>1</v>
      </c>
      <c r="B329" s="81"/>
      <c r="C329" s="82"/>
      <c r="D329" s="82"/>
      <c r="E329" s="79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115">
        <f t="shared" si="21"/>
        <v>0</v>
      </c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G329" s="118">
        <f t="shared" si="22"/>
        <v>0</v>
      </c>
      <c r="AH329" s="118">
        <f t="shared" si="23"/>
        <v>0</v>
      </c>
    </row>
    <row r="330" spans="1:34" ht="15" customHeight="1" x14ac:dyDescent="0.2">
      <c r="A330" s="77">
        <f t="shared" si="20"/>
        <v>1</v>
      </c>
      <c r="B330" s="81"/>
      <c r="C330" s="82"/>
      <c r="D330" s="82"/>
      <c r="E330" s="79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115">
        <f t="shared" si="21"/>
        <v>0</v>
      </c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G330" s="118">
        <f t="shared" si="22"/>
        <v>0</v>
      </c>
      <c r="AH330" s="118">
        <f t="shared" si="23"/>
        <v>0</v>
      </c>
    </row>
    <row r="331" spans="1:34" ht="15" customHeight="1" x14ac:dyDescent="0.2">
      <c r="A331" s="77">
        <f t="shared" si="20"/>
        <v>1</v>
      </c>
      <c r="B331" s="81"/>
      <c r="C331" s="82"/>
      <c r="D331" s="82"/>
      <c r="E331" s="79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115">
        <f t="shared" si="21"/>
        <v>0</v>
      </c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G331" s="118">
        <f t="shared" si="22"/>
        <v>0</v>
      </c>
      <c r="AH331" s="118">
        <f t="shared" si="23"/>
        <v>0</v>
      </c>
    </row>
    <row r="332" spans="1:34" ht="15" customHeight="1" x14ac:dyDescent="0.2">
      <c r="A332" s="77">
        <f t="shared" si="20"/>
        <v>1</v>
      </c>
      <c r="B332" s="81"/>
      <c r="C332" s="82"/>
      <c r="D332" s="82"/>
      <c r="E332" s="79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115">
        <f t="shared" si="21"/>
        <v>0</v>
      </c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G332" s="118">
        <f t="shared" si="22"/>
        <v>0</v>
      </c>
      <c r="AH332" s="118">
        <f t="shared" si="23"/>
        <v>0</v>
      </c>
    </row>
    <row r="333" spans="1:34" ht="15" customHeight="1" x14ac:dyDescent="0.2">
      <c r="A333" s="77">
        <f t="shared" si="20"/>
        <v>1</v>
      </c>
      <c r="B333" s="81"/>
      <c r="C333" s="82"/>
      <c r="D333" s="82"/>
      <c r="E333" s="79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115">
        <f t="shared" si="21"/>
        <v>0</v>
      </c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G333" s="118">
        <f t="shared" si="22"/>
        <v>0</v>
      </c>
      <c r="AH333" s="118">
        <f t="shared" si="23"/>
        <v>0</v>
      </c>
    </row>
    <row r="334" spans="1:34" ht="15" customHeight="1" x14ac:dyDescent="0.2">
      <c r="A334" s="77">
        <f t="shared" si="20"/>
        <v>1</v>
      </c>
      <c r="B334" s="81"/>
      <c r="C334" s="82"/>
      <c r="D334" s="82"/>
      <c r="E334" s="79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115">
        <f t="shared" si="21"/>
        <v>0</v>
      </c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G334" s="118">
        <f t="shared" si="22"/>
        <v>0</v>
      </c>
      <c r="AH334" s="118">
        <f t="shared" si="23"/>
        <v>0</v>
      </c>
    </row>
    <row r="335" spans="1:34" ht="15" customHeight="1" x14ac:dyDescent="0.2">
      <c r="A335" s="77">
        <f t="shared" si="20"/>
        <v>1</v>
      </c>
      <c r="B335" s="81"/>
      <c r="C335" s="82"/>
      <c r="D335" s="82"/>
      <c r="E335" s="79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115">
        <f t="shared" si="21"/>
        <v>0</v>
      </c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G335" s="118">
        <f t="shared" si="22"/>
        <v>0</v>
      </c>
      <c r="AH335" s="118">
        <f t="shared" si="23"/>
        <v>0</v>
      </c>
    </row>
    <row r="336" spans="1:34" ht="15" customHeight="1" x14ac:dyDescent="0.2">
      <c r="A336" s="77">
        <f t="shared" si="20"/>
        <v>1</v>
      </c>
      <c r="B336" s="81"/>
      <c r="C336" s="82"/>
      <c r="D336" s="82"/>
      <c r="E336" s="79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115">
        <f t="shared" si="21"/>
        <v>0</v>
      </c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G336" s="118">
        <f t="shared" si="22"/>
        <v>0</v>
      </c>
      <c r="AH336" s="118">
        <f t="shared" si="23"/>
        <v>0</v>
      </c>
    </row>
    <row r="337" spans="1:34" ht="15" customHeight="1" x14ac:dyDescent="0.2">
      <c r="A337" s="77">
        <f t="shared" si="20"/>
        <v>1</v>
      </c>
      <c r="B337" s="81"/>
      <c r="C337" s="82"/>
      <c r="D337" s="82"/>
      <c r="E337" s="79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115">
        <f t="shared" si="21"/>
        <v>0</v>
      </c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G337" s="118">
        <f t="shared" si="22"/>
        <v>0</v>
      </c>
      <c r="AH337" s="118">
        <f t="shared" si="23"/>
        <v>0</v>
      </c>
    </row>
    <row r="338" spans="1:34" ht="15" customHeight="1" x14ac:dyDescent="0.2">
      <c r="A338" s="77">
        <f t="shared" si="20"/>
        <v>1</v>
      </c>
      <c r="B338" s="81"/>
      <c r="C338" s="82"/>
      <c r="D338" s="82"/>
      <c r="E338" s="79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115">
        <f t="shared" si="21"/>
        <v>0</v>
      </c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G338" s="118">
        <f t="shared" si="22"/>
        <v>0</v>
      </c>
      <c r="AH338" s="118">
        <f t="shared" si="23"/>
        <v>0</v>
      </c>
    </row>
    <row r="339" spans="1:34" ht="15" customHeight="1" x14ac:dyDescent="0.2">
      <c r="A339" s="77">
        <f t="shared" si="20"/>
        <v>1</v>
      </c>
      <c r="B339" s="81"/>
      <c r="C339" s="82"/>
      <c r="D339" s="82"/>
      <c r="E339" s="79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115">
        <f t="shared" si="21"/>
        <v>0</v>
      </c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G339" s="118">
        <f t="shared" si="22"/>
        <v>0</v>
      </c>
      <c r="AH339" s="118">
        <f t="shared" si="23"/>
        <v>0</v>
      </c>
    </row>
    <row r="340" spans="1:34" ht="15" customHeight="1" x14ac:dyDescent="0.2">
      <c r="A340" s="77">
        <f t="shared" si="20"/>
        <v>1</v>
      </c>
      <c r="B340" s="81"/>
      <c r="C340" s="82"/>
      <c r="D340" s="82"/>
      <c r="E340" s="79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115">
        <f t="shared" si="21"/>
        <v>0</v>
      </c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G340" s="118">
        <f t="shared" si="22"/>
        <v>0</v>
      </c>
      <c r="AH340" s="118">
        <f t="shared" si="23"/>
        <v>0</v>
      </c>
    </row>
    <row r="341" spans="1:34" ht="15" customHeight="1" x14ac:dyDescent="0.2">
      <c r="A341" s="77">
        <f t="shared" si="20"/>
        <v>1</v>
      </c>
      <c r="B341" s="81"/>
      <c r="C341" s="82"/>
      <c r="D341" s="82"/>
      <c r="E341" s="79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115">
        <f t="shared" si="21"/>
        <v>0</v>
      </c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G341" s="118">
        <f t="shared" si="22"/>
        <v>0</v>
      </c>
      <c r="AH341" s="118">
        <f t="shared" si="23"/>
        <v>0</v>
      </c>
    </row>
    <row r="342" spans="1:34" ht="15" customHeight="1" x14ac:dyDescent="0.2">
      <c r="A342" s="77">
        <f t="shared" si="20"/>
        <v>1</v>
      </c>
      <c r="B342" s="81"/>
      <c r="C342" s="82"/>
      <c r="D342" s="82"/>
      <c r="E342" s="79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115">
        <f t="shared" si="21"/>
        <v>0</v>
      </c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G342" s="118">
        <f t="shared" si="22"/>
        <v>0</v>
      </c>
      <c r="AH342" s="118">
        <f t="shared" si="23"/>
        <v>0</v>
      </c>
    </row>
    <row r="343" spans="1:34" ht="15" customHeight="1" x14ac:dyDescent="0.2">
      <c r="A343" s="77">
        <f t="shared" si="20"/>
        <v>1</v>
      </c>
      <c r="B343" s="81"/>
      <c r="C343" s="82"/>
      <c r="D343" s="82"/>
      <c r="E343" s="79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115">
        <f t="shared" si="21"/>
        <v>0</v>
      </c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G343" s="118">
        <f t="shared" si="22"/>
        <v>0</v>
      </c>
      <c r="AH343" s="118">
        <f t="shared" si="23"/>
        <v>0</v>
      </c>
    </row>
    <row r="344" spans="1:34" ht="15" customHeight="1" x14ac:dyDescent="0.2">
      <c r="A344" s="77">
        <f t="shared" si="20"/>
        <v>1</v>
      </c>
      <c r="B344" s="81"/>
      <c r="C344" s="82"/>
      <c r="D344" s="82"/>
      <c r="E344" s="79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115">
        <f t="shared" si="21"/>
        <v>0</v>
      </c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G344" s="118">
        <f t="shared" si="22"/>
        <v>0</v>
      </c>
      <c r="AH344" s="118">
        <f t="shared" si="23"/>
        <v>0</v>
      </c>
    </row>
    <row r="345" spans="1:34" ht="15" customHeight="1" x14ac:dyDescent="0.2">
      <c r="A345" s="77">
        <f t="shared" si="20"/>
        <v>1</v>
      </c>
      <c r="B345" s="81"/>
      <c r="C345" s="82"/>
      <c r="D345" s="82"/>
      <c r="E345" s="79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115">
        <f t="shared" si="21"/>
        <v>0</v>
      </c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G345" s="118">
        <f t="shared" si="22"/>
        <v>0</v>
      </c>
      <c r="AH345" s="118">
        <f t="shared" si="23"/>
        <v>0</v>
      </c>
    </row>
    <row r="346" spans="1:34" ht="15" customHeight="1" x14ac:dyDescent="0.2">
      <c r="A346" s="77">
        <f t="shared" si="20"/>
        <v>1</v>
      </c>
      <c r="B346" s="81"/>
      <c r="C346" s="82"/>
      <c r="D346" s="82"/>
      <c r="E346" s="79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115">
        <f t="shared" si="21"/>
        <v>0</v>
      </c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G346" s="118">
        <f t="shared" si="22"/>
        <v>0</v>
      </c>
      <c r="AH346" s="118">
        <f t="shared" si="23"/>
        <v>0</v>
      </c>
    </row>
    <row r="347" spans="1:34" ht="15" customHeight="1" x14ac:dyDescent="0.2">
      <c r="A347" s="77">
        <f t="shared" si="20"/>
        <v>1</v>
      </c>
      <c r="B347" s="81"/>
      <c r="C347" s="82"/>
      <c r="D347" s="82"/>
      <c r="E347" s="79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115">
        <f t="shared" si="21"/>
        <v>0</v>
      </c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G347" s="118">
        <f t="shared" si="22"/>
        <v>0</v>
      </c>
      <c r="AH347" s="118">
        <f t="shared" si="23"/>
        <v>0</v>
      </c>
    </row>
    <row r="348" spans="1:34" ht="15" customHeight="1" x14ac:dyDescent="0.2">
      <c r="A348" s="77">
        <f t="shared" si="20"/>
        <v>1</v>
      </c>
      <c r="B348" s="81"/>
      <c r="C348" s="82"/>
      <c r="D348" s="82"/>
      <c r="E348" s="79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115">
        <f t="shared" si="21"/>
        <v>0</v>
      </c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G348" s="118">
        <f t="shared" si="22"/>
        <v>0</v>
      </c>
      <c r="AH348" s="118">
        <f t="shared" si="23"/>
        <v>0</v>
      </c>
    </row>
    <row r="349" spans="1:34" ht="15" customHeight="1" x14ac:dyDescent="0.2">
      <c r="A349" s="77">
        <f t="shared" si="20"/>
        <v>1</v>
      </c>
      <c r="B349" s="81"/>
      <c r="C349" s="82"/>
      <c r="D349" s="82"/>
      <c r="E349" s="79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115">
        <f t="shared" si="21"/>
        <v>0</v>
      </c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G349" s="118">
        <f t="shared" si="22"/>
        <v>0</v>
      </c>
      <c r="AH349" s="118">
        <f t="shared" si="23"/>
        <v>0</v>
      </c>
    </row>
    <row r="350" spans="1:34" ht="15" customHeight="1" x14ac:dyDescent="0.2">
      <c r="A350" s="77">
        <f t="shared" si="20"/>
        <v>1</v>
      </c>
      <c r="B350" s="81"/>
      <c r="C350" s="82"/>
      <c r="D350" s="82"/>
      <c r="E350" s="79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115">
        <f t="shared" si="21"/>
        <v>0</v>
      </c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G350" s="118">
        <f t="shared" si="22"/>
        <v>0</v>
      </c>
      <c r="AH350" s="118">
        <f t="shared" si="23"/>
        <v>0</v>
      </c>
    </row>
    <row r="351" spans="1:34" ht="15" customHeight="1" x14ac:dyDescent="0.2">
      <c r="A351" s="77">
        <f t="shared" si="20"/>
        <v>1</v>
      </c>
      <c r="B351" s="81"/>
      <c r="C351" s="82"/>
      <c r="D351" s="82"/>
      <c r="E351" s="79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115">
        <f t="shared" si="21"/>
        <v>0</v>
      </c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G351" s="118">
        <f t="shared" si="22"/>
        <v>0</v>
      </c>
      <c r="AH351" s="118">
        <f t="shared" si="23"/>
        <v>0</v>
      </c>
    </row>
    <row r="352" spans="1:34" ht="15" customHeight="1" x14ac:dyDescent="0.2">
      <c r="A352" s="77">
        <f t="shared" si="20"/>
        <v>1</v>
      </c>
      <c r="B352" s="81"/>
      <c r="C352" s="82"/>
      <c r="D352" s="82"/>
      <c r="E352" s="79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115">
        <f t="shared" si="21"/>
        <v>0</v>
      </c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G352" s="118">
        <f t="shared" si="22"/>
        <v>0</v>
      </c>
      <c r="AH352" s="118">
        <f t="shared" si="23"/>
        <v>0</v>
      </c>
    </row>
    <row r="353" spans="1:34" ht="15" customHeight="1" x14ac:dyDescent="0.2">
      <c r="A353" s="77">
        <f t="shared" si="20"/>
        <v>1</v>
      </c>
      <c r="B353" s="81"/>
      <c r="C353" s="82"/>
      <c r="D353" s="82"/>
      <c r="E353" s="79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115">
        <f t="shared" si="21"/>
        <v>0</v>
      </c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G353" s="118">
        <f t="shared" si="22"/>
        <v>0</v>
      </c>
      <c r="AH353" s="118">
        <f t="shared" si="23"/>
        <v>0</v>
      </c>
    </row>
    <row r="354" spans="1:34" ht="15" customHeight="1" x14ac:dyDescent="0.2">
      <c r="A354" s="77">
        <f t="shared" si="20"/>
        <v>1</v>
      </c>
      <c r="B354" s="81"/>
      <c r="C354" s="82"/>
      <c r="D354" s="82"/>
      <c r="E354" s="79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115">
        <f t="shared" si="21"/>
        <v>0</v>
      </c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G354" s="118">
        <f t="shared" si="22"/>
        <v>0</v>
      </c>
      <c r="AH354" s="118">
        <f t="shared" si="23"/>
        <v>0</v>
      </c>
    </row>
    <row r="355" spans="1:34" ht="15" customHeight="1" x14ac:dyDescent="0.2">
      <c r="A355" s="77">
        <f t="shared" si="20"/>
        <v>1</v>
      </c>
      <c r="B355" s="81"/>
      <c r="C355" s="82"/>
      <c r="D355" s="82"/>
      <c r="E355" s="79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115">
        <f t="shared" si="21"/>
        <v>0</v>
      </c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G355" s="118">
        <f t="shared" si="22"/>
        <v>0</v>
      </c>
      <c r="AH355" s="118">
        <f t="shared" si="23"/>
        <v>0</v>
      </c>
    </row>
    <row r="356" spans="1:34" ht="15" customHeight="1" x14ac:dyDescent="0.2">
      <c r="A356" s="77">
        <f t="shared" si="20"/>
        <v>1</v>
      </c>
      <c r="B356" s="81"/>
      <c r="C356" s="82"/>
      <c r="D356" s="82"/>
      <c r="E356" s="79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115">
        <f t="shared" si="21"/>
        <v>0</v>
      </c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G356" s="118">
        <f t="shared" si="22"/>
        <v>0</v>
      </c>
      <c r="AH356" s="118">
        <f t="shared" si="23"/>
        <v>0</v>
      </c>
    </row>
    <row r="357" spans="1:34" ht="15" customHeight="1" x14ac:dyDescent="0.2">
      <c r="A357" s="77">
        <f t="shared" si="20"/>
        <v>1</v>
      </c>
      <c r="B357" s="81"/>
      <c r="C357" s="82"/>
      <c r="D357" s="82"/>
      <c r="E357" s="79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115">
        <f t="shared" si="21"/>
        <v>0</v>
      </c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G357" s="118">
        <f t="shared" si="22"/>
        <v>0</v>
      </c>
      <c r="AH357" s="118">
        <f t="shared" si="23"/>
        <v>0</v>
      </c>
    </row>
    <row r="358" spans="1:34" ht="15" customHeight="1" x14ac:dyDescent="0.2">
      <c r="A358" s="77">
        <f t="shared" si="20"/>
        <v>1</v>
      </c>
      <c r="B358" s="81"/>
      <c r="C358" s="82"/>
      <c r="D358" s="82"/>
      <c r="E358" s="79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115">
        <f t="shared" si="21"/>
        <v>0</v>
      </c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G358" s="118">
        <f t="shared" si="22"/>
        <v>0</v>
      </c>
      <c r="AH358" s="118">
        <f t="shared" si="23"/>
        <v>0</v>
      </c>
    </row>
    <row r="359" spans="1:34" ht="15" customHeight="1" x14ac:dyDescent="0.2">
      <c r="A359" s="77">
        <f t="shared" si="20"/>
        <v>1</v>
      </c>
      <c r="B359" s="81"/>
      <c r="C359" s="82"/>
      <c r="D359" s="82"/>
      <c r="E359" s="79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115">
        <f t="shared" si="21"/>
        <v>0</v>
      </c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G359" s="118">
        <f t="shared" si="22"/>
        <v>0</v>
      </c>
      <c r="AH359" s="118">
        <f t="shared" si="23"/>
        <v>0</v>
      </c>
    </row>
    <row r="360" spans="1:34" ht="15" customHeight="1" x14ac:dyDescent="0.2">
      <c r="A360" s="77">
        <f t="shared" si="20"/>
        <v>1</v>
      </c>
      <c r="B360" s="81"/>
      <c r="C360" s="82"/>
      <c r="D360" s="82"/>
      <c r="E360" s="79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115">
        <f t="shared" si="21"/>
        <v>0</v>
      </c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G360" s="118">
        <f t="shared" si="22"/>
        <v>0</v>
      </c>
      <c r="AH360" s="118">
        <f t="shared" si="23"/>
        <v>0</v>
      </c>
    </row>
    <row r="361" spans="1:34" ht="15" customHeight="1" x14ac:dyDescent="0.2">
      <c r="A361" s="77">
        <f t="shared" si="20"/>
        <v>1</v>
      </c>
      <c r="B361" s="81"/>
      <c r="C361" s="82"/>
      <c r="D361" s="82"/>
      <c r="E361" s="79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115">
        <f t="shared" si="21"/>
        <v>0</v>
      </c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G361" s="118">
        <f t="shared" si="22"/>
        <v>0</v>
      </c>
      <c r="AH361" s="118">
        <f t="shared" si="23"/>
        <v>0</v>
      </c>
    </row>
    <row r="362" spans="1:34" ht="15" customHeight="1" x14ac:dyDescent="0.2">
      <c r="A362" s="77">
        <f t="shared" si="20"/>
        <v>1</v>
      </c>
      <c r="B362" s="81"/>
      <c r="C362" s="82"/>
      <c r="D362" s="82"/>
      <c r="E362" s="79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115">
        <f t="shared" si="21"/>
        <v>0</v>
      </c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G362" s="118">
        <f t="shared" si="22"/>
        <v>0</v>
      </c>
      <c r="AH362" s="118">
        <f t="shared" si="23"/>
        <v>0</v>
      </c>
    </row>
    <row r="363" spans="1:34" ht="15" customHeight="1" x14ac:dyDescent="0.2">
      <c r="A363" s="77">
        <f t="shared" si="20"/>
        <v>1</v>
      </c>
      <c r="B363" s="81"/>
      <c r="C363" s="82"/>
      <c r="D363" s="82"/>
      <c r="E363" s="79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115">
        <f t="shared" si="21"/>
        <v>0</v>
      </c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G363" s="118">
        <f t="shared" si="22"/>
        <v>0</v>
      </c>
      <c r="AH363" s="118">
        <f t="shared" si="23"/>
        <v>0</v>
      </c>
    </row>
    <row r="364" spans="1:34" ht="15" customHeight="1" x14ac:dyDescent="0.2">
      <c r="A364" s="77">
        <f t="shared" si="20"/>
        <v>1</v>
      </c>
      <c r="B364" s="81"/>
      <c r="C364" s="82"/>
      <c r="D364" s="82"/>
      <c r="E364" s="79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115">
        <f t="shared" si="21"/>
        <v>0</v>
      </c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G364" s="118">
        <f t="shared" si="22"/>
        <v>0</v>
      </c>
      <c r="AH364" s="118">
        <f t="shared" si="23"/>
        <v>0</v>
      </c>
    </row>
    <row r="365" spans="1:34" ht="15" customHeight="1" x14ac:dyDescent="0.2">
      <c r="A365" s="77">
        <f t="shared" si="20"/>
        <v>1</v>
      </c>
      <c r="B365" s="81"/>
      <c r="C365" s="82"/>
      <c r="D365" s="82"/>
      <c r="E365" s="79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115">
        <f t="shared" si="21"/>
        <v>0</v>
      </c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G365" s="118">
        <f t="shared" si="22"/>
        <v>0</v>
      </c>
      <c r="AH365" s="118">
        <f t="shared" si="23"/>
        <v>0</v>
      </c>
    </row>
    <row r="366" spans="1:34" ht="15" customHeight="1" x14ac:dyDescent="0.2">
      <c r="A366" s="77">
        <f t="shared" si="20"/>
        <v>1</v>
      </c>
      <c r="B366" s="81"/>
      <c r="C366" s="82"/>
      <c r="D366" s="82"/>
      <c r="E366" s="79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115">
        <f t="shared" si="21"/>
        <v>0</v>
      </c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G366" s="118">
        <f t="shared" si="22"/>
        <v>0</v>
      </c>
      <c r="AH366" s="118">
        <f t="shared" si="23"/>
        <v>0</v>
      </c>
    </row>
    <row r="367" spans="1:34" ht="15" customHeight="1" x14ac:dyDescent="0.2">
      <c r="A367" s="77">
        <f t="shared" si="20"/>
        <v>1</v>
      </c>
      <c r="B367" s="81"/>
      <c r="C367" s="82"/>
      <c r="D367" s="82"/>
      <c r="E367" s="79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115">
        <f t="shared" si="21"/>
        <v>0</v>
      </c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G367" s="118">
        <f t="shared" si="22"/>
        <v>0</v>
      </c>
      <c r="AH367" s="118">
        <f t="shared" si="23"/>
        <v>0</v>
      </c>
    </row>
    <row r="368" spans="1:34" ht="15" customHeight="1" x14ac:dyDescent="0.2">
      <c r="A368" s="77">
        <f t="shared" si="20"/>
        <v>1</v>
      </c>
      <c r="B368" s="81"/>
      <c r="C368" s="82"/>
      <c r="D368" s="82"/>
      <c r="E368" s="79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115">
        <f t="shared" si="21"/>
        <v>0</v>
      </c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G368" s="118">
        <f t="shared" si="22"/>
        <v>0</v>
      </c>
      <c r="AH368" s="118">
        <f t="shared" si="23"/>
        <v>0</v>
      </c>
    </row>
    <row r="369" spans="1:34" ht="15" customHeight="1" x14ac:dyDescent="0.2">
      <c r="A369" s="77">
        <f t="shared" si="20"/>
        <v>1</v>
      </c>
      <c r="B369" s="81"/>
      <c r="C369" s="82"/>
      <c r="D369" s="82"/>
      <c r="E369" s="79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115">
        <f t="shared" si="21"/>
        <v>0</v>
      </c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G369" s="118">
        <f t="shared" si="22"/>
        <v>0</v>
      </c>
      <c r="AH369" s="118">
        <f t="shared" si="23"/>
        <v>0</v>
      </c>
    </row>
    <row r="370" spans="1:34" ht="15" customHeight="1" x14ac:dyDescent="0.2">
      <c r="A370" s="77">
        <f t="shared" si="20"/>
        <v>1</v>
      </c>
      <c r="B370" s="81"/>
      <c r="C370" s="82"/>
      <c r="D370" s="82"/>
      <c r="E370" s="79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115">
        <f t="shared" si="21"/>
        <v>0</v>
      </c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G370" s="118">
        <f t="shared" si="22"/>
        <v>0</v>
      </c>
      <c r="AH370" s="118">
        <f t="shared" si="23"/>
        <v>0</v>
      </c>
    </row>
    <row r="371" spans="1:34" ht="15" customHeight="1" x14ac:dyDescent="0.2">
      <c r="A371" s="77">
        <f t="shared" si="20"/>
        <v>1</v>
      </c>
      <c r="B371" s="81"/>
      <c r="C371" s="82"/>
      <c r="D371" s="82"/>
      <c r="E371" s="79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115">
        <f t="shared" si="21"/>
        <v>0</v>
      </c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G371" s="118">
        <f t="shared" si="22"/>
        <v>0</v>
      </c>
      <c r="AH371" s="118">
        <f t="shared" si="23"/>
        <v>0</v>
      </c>
    </row>
    <row r="372" spans="1:34" ht="15" customHeight="1" x14ac:dyDescent="0.2">
      <c r="A372" s="77">
        <f t="shared" si="20"/>
        <v>1</v>
      </c>
      <c r="B372" s="81"/>
      <c r="C372" s="82"/>
      <c r="D372" s="82"/>
      <c r="E372" s="79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115">
        <f t="shared" si="21"/>
        <v>0</v>
      </c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G372" s="118">
        <f t="shared" si="22"/>
        <v>0</v>
      </c>
      <c r="AH372" s="118">
        <f t="shared" si="23"/>
        <v>0</v>
      </c>
    </row>
    <row r="373" spans="1:34" ht="15" customHeight="1" x14ac:dyDescent="0.2">
      <c r="A373" s="77">
        <f t="shared" si="20"/>
        <v>1</v>
      </c>
      <c r="B373" s="81"/>
      <c r="C373" s="82"/>
      <c r="D373" s="82"/>
      <c r="E373" s="79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115">
        <f t="shared" si="21"/>
        <v>0</v>
      </c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G373" s="118">
        <f t="shared" si="22"/>
        <v>0</v>
      </c>
      <c r="AH373" s="118">
        <f t="shared" si="23"/>
        <v>0</v>
      </c>
    </row>
    <row r="374" spans="1:34" ht="15" customHeight="1" x14ac:dyDescent="0.2">
      <c r="A374" s="77">
        <f t="shared" si="20"/>
        <v>1</v>
      </c>
      <c r="B374" s="81"/>
      <c r="C374" s="82"/>
      <c r="D374" s="82"/>
      <c r="E374" s="79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115">
        <f t="shared" si="21"/>
        <v>0</v>
      </c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G374" s="118">
        <f t="shared" si="22"/>
        <v>0</v>
      </c>
      <c r="AH374" s="118">
        <f t="shared" si="23"/>
        <v>0</v>
      </c>
    </row>
    <row r="375" spans="1:34" ht="15" customHeight="1" x14ac:dyDescent="0.2">
      <c r="A375" s="77">
        <f t="shared" si="20"/>
        <v>1</v>
      </c>
      <c r="B375" s="81"/>
      <c r="C375" s="82"/>
      <c r="D375" s="82"/>
      <c r="E375" s="79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115">
        <f t="shared" si="21"/>
        <v>0</v>
      </c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G375" s="118">
        <f t="shared" si="22"/>
        <v>0</v>
      </c>
      <c r="AH375" s="118">
        <f t="shared" si="23"/>
        <v>0</v>
      </c>
    </row>
    <row r="376" spans="1:34" ht="15" customHeight="1" x14ac:dyDescent="0.2">
      <c r="A376" s="77">
        <f t="shared" si="20"/>
        <v>1</v>
      </c>
      <c r="B376" s="81"/>
      <c r="C376" s="82"/>
      <c r="D376" s="82"/>
      <c r="E376" s="79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115">
        <f t="shared" si="21"/>
        <v>0</v>
      </c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G376" s="118">
        <f t="shared" si="22"/>
        <v>0</v>
      </c>
      <c r="AH376" s="118">
        <f t="shared" si="23"/>
        <v>0</v>
      </c>
    </row>
    <row r="377" spans="1:34" ht="15" customHeight="1" x14ac:dyDescent="0.2">
      <c r="A377" s="77">
        <f t="shared" si="20"/>
        <v>1</v>
      </c>
      <c r="B377" s="81"/>
      <c r="C377" s="82"/>
      <c r="D377" s="82"/>
      <c r="E377" s="79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115">
        <f t="shared" si="21"/>
        <v>0</v>
      </c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G377" s="118">
        <f t="shared" si="22"/>
        <v>0</v>
      </c>
      <c r="AH377" s="118">
        <f t="shared" si="23"/>
        <v>0</v>
      </c>
    </row>
    <row r="378" spans="1:34" ht="15" customHeight="1" x14ac:dyDescent="0.2">
      <c r="A378" s="77">
        <f t="shared" si="20"/>
        <v>1</v>
      </c>
      <c r="B378" s="81"/>
      <c r="C378" s="82"/>
      <c r="D378" s="82"/>
      <c r="E378" s="79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115">
        <f t="shared" si="21"/>
        <v>0</v>
      </c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G378" s="118">
        <f t="shared" si="22"/>
        <v>0</v>
      </c>
      <c r="AH378" s="118">
        <f t="shared" si="23"/>
        <v>0</v>
      </c>
    </row>
    <row r="379" spans="1:34" ht="15" customHeight="1" x14ac:dyDescent="0.2">
      <c r="A379" s="77">
        <f t="shared" si="20"/>
        <v>1</v>
      </c>
      <c r="B379" s="81"/>
      <c r="C379" s="82"/>
      <c r="D379" s="82"/>
      <c r="E379" s="79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115">
        <f t="shared" si="21"/>
        <v>0</v>
      </c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G379" s="118">
        <f t="shared" si="22"/>
        <v>0</v>
      </c>
      <c r="AH379" s="118">
        <f t="shared" si="23"/>
        <v>0</v>
      </c>
    </row>
    <row r="380" spans="1:34" ht="15" customHeight="1" x14ac:dyDescent="0.2">
      <c r="A380" s="77">
        <f t="shared" si="20"/>
        <v>1</v>
      </c>
      <c r="B380" s="81"/>
      <c r="C380" s="82"/>
      <c r="D380" s="82"/>
      <c r="E380" s="79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115">
        <f t="shared" si="21"/>
        <v>0</v>
      </c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G380" s="118">
        <f t="shared" si="22"/>
        <v>0</v>
      </c>
      <c r="AH380" s="118">
        <f t="shared" si="23"/>
        <v>0</v>
      </c>
    </row>
    <row r="381" spans="1:34" ht="15" customHeight="1" x14ac:dyDescent="0.2">
      <c r="A381" s="77">
        <f t="shared" si="20"/>
        <v>1</v>
      </c>
      <c r="B381" s="81"/>
      <c r="C381" s="82"/>
      <c r="D381" s="82"/>
      <c r="E381" s="79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115">
        <f t="shared" si="21"/>
        <v>0</v>
      </c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G381" s="118">
        <f t="shared" si="22"/>
        <v>0</v>
      </c>
      <c r="AH381" s="118">
        <f t="shared" si="23"/>
        <v>0</v>
      </c>
    </row>
    <row r="382" spans="1:34" ht="15" customHeight="1" x14ac:dyDescent="0.2">
      <c r="A382" s="77">
        <f t="shared" si="20"/>
        <v>1</v>
      </c>
      <c r="B382" s="81"/>
      <c r="C382" s="82"/>
      <c r="D382" s="82"/>
      <c r="E382" s="79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115">
        <f t="shared" si="21"/>
        <v>0</v>
      </c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G382" s="118">
        <f t="shared" si="22"/>
        <v>0</v>
      </c>
      <c r="AH382" s="118">
        <f t="shared" si="23"/>
        <v>0</v>
      </c>
    </row>
    <row r="383" spans="1:34" ht="15" customHeight="1" x14ac:dyDescent="0.2">
      <c r="A383" s="77">
        <f t="shared" si="20"/>
        <v>1</v>
      </c>
      <c r="B383" s="81"/>
      <c r="C383" s="82"/>
      <c r="D383" s="82"/>
      <c r="E383" s="79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115">
        <f t="shared" si="21"/>
        <v>0</v>
      </c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G383" s="118">
        <f t="shared" si="22"/>
        <v>0</v>
      </c>
      <c r="AH383" s="118">
        <f t="shared" si="23"/>
        <v>0</v>
      </c>
    </row>
    <row r="384" spans="1:34" ht="15" customHeight="1" x14ac:dyDescent="0.2">
      <c r="A384" s="77">
        <f t="shared" si="20"/>
        <v>1</v>
      </c>
      <c r="B384" s="81"/>
      <c r="C384" s="82"/>
      <c r="D384" s="82"/>
      <c r="E384" s="79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115">
        <f t="shared" si="21"/>
        <v>0</v>
      </c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G384" s="118">
        <f t="shared" si="22"/>
        <v>0</v>
      </c>
      <c r="AH384" s="118">
        <f t="shared" si="23"/>
        <v>0</v>
      </c>
    </row>
    <row r="385" spans="1:34" ht="15" customHeight="1" x14ac:dyDescent="0.2">
      <c r="A385" s="77">
        <f t="shared" si="20"/>
        <v>1</v>
      </c>
      <c r="B385" s="81"/>
      <c r="C385" s="82"/>
      <c r="D385" s="82"/>
      <c r="E385" s="79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115">
        <f t="shared" si="21"/>
        <v>0</v>
      </c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G385" s="118">
        <f t="shared" si="22"/>
        <v>0</v>
      </c>
      <c r="AH385" s="118">
        <f t="shared" si="23"/>
        <v>0</v>
      </c>
    </row>
    <row r="386" spans="1:34" ht="15" customHeight="1" x14ac:dyDescent="0.2">
      <c r="A386" s="77">
        <f t="shared" si="20"/>
        <v>1</v>
      </c>
      <c r="B386" s="81"/>
      <c r="C386" s="82"/>
      <c r="D386" s="82"/>
      <c r="E386" s="79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115">
        <f t="shared" si="21"/>
        <v>0</v>
      </c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G386" s="118">
        <f t="shared" si="22"/>
        <v>0</v>
      </c>
      <c r="AH386" s="118">
        <f t="shared" si="23"/>
        <v>0</v>
      </c>
    </row>
    <row r="387" spans="1:34" ht="15" customHeight="1" x14ac:dyDescent="0.2">
      <c r="A387" s="77">
        <f t="shared" si="20"/>
        <v>1</v>
      </c>
      <c r="B387" s="81"/>
      <c r="C387" s="82"/>
      <c r="D387" s="82"/>
      <c r="E387" s="79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115">
        <f t="shared" si="21"/>
        <v>0</v>
      </c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G387" s="118">
        <f t="shared" si="22"/>
        <v>0</v>
      </c>
      <c r="AH387" s="118">
        <f t="shared" si="23"/>
        <v>0</v>
      </c>
    </row>
    <row r="388" spans="1:34" ht="15" customHeight="1" x14ac:dyDescent="0.2">
      <c r="A388" s="77">
        <f t="shared" si="20"/>
        <v>1</v>
      </c>
      <c r="B388" s="81"/>
      <c r="C388" s="82"/>
      <c r="D388" s="82"/>
      <c r="E388" s="79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115">
        <f t="shared" si="21"/>
        <v>0</v>
      </c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G388" s="118">
        <f t="shared" si="22"/>
        <v>0</v>
      </c>
      <c r="AH388" s="118">
        <f t="shared" si="23"/>
        <v>0</v>
      </c>
    </row>
    <row r="389" spans="1:34" ht="15" customHeight="1" x14ac:dyDescent="0.2">
      <c r="A389" s="77">
        <f t="shared" si="20"/>
        <v>1</v>
      </c>
      <c r="B389" s="81"/>
      <c r="C389" s="82"/>
      <c r="D389" s="82"/>
      <c r="E389" s="79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115">
        <f t="shared" si="21"/>
        <v>0</v>
      </c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G389" s="118">
        <f t="shared" si="22"/>
        <v>0</v>
      </c>
      <c r="AH389" s="118">
        <f t="shared" si="23"/>
        <v>0</v>
      </c>
    </row>
    <row r="390" spans="1:34" ht="15" customHeight="1" x14ac:dyDescent="0.2">
      <c r="A390" s="77">
        <f t="shared" ref="A390:A453" si="24">MONTH(B390)</f>
        <v>1</v>
      </c>
      <c r="B390" s="81"/>
      <c r="C390" s="82"/>
      <c r="D390" s="82"/>
      <c r="E390" s="79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115">
        <f t="shared" ref="P390:P453" si="25">SUM(F390:O390)</f>
        <v>0</v>
      </c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G390" s="118">
        <f t="shared" ref="AG390:AG453" si="26">SUM(R390:AE390)</f>
        <v>0</v>
      </c>
      <c r="AH390" s="118">
        <f t="shared" ref="AH390:AH453" si="27">P390+AG390</f>
        <v>0</v>
      </c>
    </row>
    <row r="391" spans="1:34" ht="15" customHeight="1" x14ac:dyDescent="0.2">
      <c r="A391" s="77">
        <f t="shared" si="24"/>
        <v>1</v>
      </c>
      <c r="B391" s="81"/>
      <c r="C391" s="82"/>
      <c r="D391" s="82"/>
      <c r="E391" s="79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115">
        <f t="shared" si="25"/>
        <v>0</v>
      </c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G391" s="118">
        <f t="shared" si="26"/>
        <v>0</v>
      </c>
      <c r="AH391" s="118">
        <f t="shared" si="27"/>
        <v>0</v>
      </c>
    </row>
    <row r="392" spans="1:34" ht="15" customHeight="1" x14ac:dyDescent="0.2">
      <c r="A392" s="77">
        <f t="shared" si="24"/>
        <v>1</v>
      </c>
      <c r="B392" s="81"/>
      <c r="C392" s="82"/>
      <c r="D392" s="82"/>
      <c r="E392" s="79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115">
        <f t="shared" si="25"/>
        <v>0</v>
      </c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G392" s="118">
        <f t="shared" si="26"/>
        <v>0</v>
      </c>
      <c r="AH392" s="118">
        <f t="shared" si="27"/>
        <v>0</v>
      </c>
    </row>
    <row r="393" spans="1:34" ht="15" customHeight="1" x14ac:dyDescent="0.2">
      <c r="A393" s="77">
        <f t="shared" si="24"/>
        <v>1</v>
      </c>
      <c r="B393" s="81"/>
      <c r="C393" s="82"/>
      <c r="D393" s="82"/>
      <c r="E393" s="79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115">
        <f t="shared" si="25"/>
        <v>0</v>
      </c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G393" s="118">
        <f t="shared" si="26"/>
        <v>0</v>
      </c>
      <c r="AH393" s="118">
        <f t="shared" si="27"/>
        <v>0</v>
      </c>
    </row>
    <row r="394" spans="1:34" ht="15" customHeight="1" x14ac:dyDescent="0.2">
      <c r="A394" s="77">
        <f t="shared" si="24"/>
        <v>1</v>
      </c>
      <c r="B394" s="81"/>
      <c r="C394" s="82"/>
      <c r="D394" s="82"/>
      <c r="E394" s="79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115">
        <f t="shared" si="25"/>
        <v>0</v>
      </c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G394" s="118">
        <f t="shared" si="26"/>
        <v>0</v>
      </c>
      <c r="AH394" s="118">
        <f t="shared" si="27"/>
        <v>0</v>
      </c>
    </row>
    <row r="395" spans="1:34" ht="15" customHeight="1" x14ac:dyDescent="0.2">
      <c r="A395" s="77">
        <f t="shared" si="24"/>
        <v>1</v>
      </c>
      <c r="B395" s="81"/>
      <c r="C395" s="82"/>
      <c r="D395" s="82"/>
      <c r="E395" s="79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115">
        <f t="shared" si="25"/>
        <v>0</v>
      </c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G395" s="118">
        <f t="shared" si="26"/>
        <v>0</v>
      </c>
      <c r="AH395" s="118">
        <f t="shared" si="27"/>
        <v>0</v>
      </c>
    </row>
    <row r="396" spans="1:34" ht="15" customHeight="1" x14ac:dyDescent="0.2">
      <c r="A396" s="77">
        <f t="shared" si="24"/>
        <v>1</v>
      </c>
      <c r="B396" s="81"/>
      <c r="C396" s="82"/>
      <c r="D396" s="82"/>
      <c r="E396" s="79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115">
        <f t="shared" si="25"/>
        <v>0</v>
      </c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G396" s="118">
        <f t="shared" si="26"/>
        <v>0</v>
      </c>
      <c r="AH396" s="118">
        <f t="shared" si="27"/>
        <v>0</v>
      </c>
    </row>
    <row r="397" spans="1:34" ht="15" customHeight="1" x14ac:dyDescent="0.2">
      <c r="A397" s="77">
        <f t="shared" si="24"/>
        <v>1</v>
      </c>
      <c r="B397" s="81"/>
      <c r="C397" s="82"/>
      <c r="D397" s="82"/>
      <c r="E397" s="79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115">
        <f t="shared" si="25"/>
        <v>0</v>
      </c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G397" s="118">
        <f t="shared" si="26"/>
        <v>0</v>
      </c>
      <c r="AH397" s="118">
        <f t="shared" si="27"/>
        <v>0</v>
      </c>
    </row>
    <row r="398" spans="1:34" ht="15" customHeight="1" x14ac:dyDescent="0.2">
      <c r="A398" s="77">
        <f t="shared" si="24"/>
        <v>1</v>
      </c>
      <c r="B398" s="81"/>
      <c r="C398" s="82"/>
      <c r="D398" s="82"/>
      <c r="E398" s="79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115">
        <f t="shared" si="25"/>
        <v>0</v>
      </c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G398" s="118">
        <f t="shared" si="26"/>
        <v>0</v>
      </c>
      <c r="AH398" s="118">
        <f t="shared" si="27"/>
        <v>0</v>
      </c>
    </row>
    <row r="399" spans="1:34" ht="15" customHeight="1" x14ac:dyDescent="0.2">
      <c r="A399" s="77">
        <f t="shared" si="24"/>
        <v>1</v>
      </c>
      <c r="B399" s="81"/>
      <c r="C399" s="82"/>
      <c r="D399" s="82"/>
      <c r="E399" s="79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115">
        <f t="shared" si="25"/>
        <v>0</v>
      </c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G399" s="118">
        <f t="shared" si="26"/>
        <v>0</v>
      </c>
      <c r="AH399" s="118">
        <f t="shared" si="27"/>
        <v>0</v>
      </c>
    </row>
    <row r="400" spans="1:34" ht="15" customHeight="1" x14ac:dyDescent="0.2">
      <c r="A400" s="77">
        <f t="shared" si="24"/>
        <v>1</v>
      </c>
      <c r="B400" s="81"/>
      <c r="C400" s="82"/>
      <c r="D400" s="82"/>
      <c r="E400" s="79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115">
        <f t="shared" si="25"/>
        <v>0</v>
      </c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G400" s="118">
        <f t="shared" si="26"/>
        <v>0</v>
      </c>
      <c r="AH400" s="118">
        <f t="shared" si="27"/>
        <v>0</v>
      </c>
    </row>
    <row r="401" spans="1:34" ht="15" customHeight="1" x14ac:dyDescent="0.2">
      <c r="A401" s="77">
        <f t="shared" si="24"/>
        <v>1</v>
      </c>
      <c r="B401" s="81"/>
      <c r="C401" s="82"/>
      <c r="D401" s="82"/>
      <c r="E401" s="79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115">
        <f t="shared" si="25"/>
        <v>0</v>
      </c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G401" s="118">
        <f t="shared" si="26"/>
        <v>0</v>
      </c>
      <c r="AH401" s="118">
        <f t="shared" si="27"/>
        <v>0</v>
      </c>
    </row>
    <row r="402" spans="1:34" ht="15" customHeight="1" x14ac:dyDescent="0.2">
      <c r="A402" s="77">
        <f t="shared" si="24"/>
        <v>1</v>
      </c>
      <c r="B402" s="81"/>
      <c r="C402" s="82"/>
      <c r="D402" s="82"/>
      <c r="E402" s="79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115">
        <f t="shared" si="25"/>
        <v>0</v>
      </c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G402" s="118">
        <f t="shared" si="26"/>
        <v>0</v>
      </c>
      <c r="AH402" s="118">
        <f t="shared" si="27"/>
        <v>0</v>
      </c>
    </row>
    <row r="403" spans="1:34" ht="15" customHeight="1" x14ac:dyDescent="0.2">
      <c r="A403" s="77">
        <f t="shared" si="24"/>
        <v>1</v>
      </c>
      <c r="B403" s="81"/>
      <c r="C403" s="82"/>
      <c r="D403" s="82"/>
      <c r="E403" s="79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115">
        <f t="shared" si="25"/>
        <v>0</v>
      </c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G403" s="118">
        <f t="shared" si="26"/>
        <v>0</v>
      </c>
      <c r="AH403" s="118">
        <f t="shared" si="27"/>
        <v>0</v>
      </c>
    </row>
    <row r="404" spans="1:34" ht="15" customHeight="1" x14ac:dyDescent="0.2">
      <c r="A404" s="77">
        <f t="shared" si="24"/>
        <v>1</v>
      </c>
      <c r="B404" s="81"/>
      <c r="C404" s="82"/>
      <c r="D404" s="82"/>
      <c r="E404" s="79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115">
        <f t="shared" si="25"/>
        <v>0</v>
      </c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G404" s="118">
        <f t="shared" si="26"/>
        <v>0</v>
      </c>
      <c r="AH404" s="118">
        <f t="shared" si="27"/>
        <v>0</v>
      </c>
    </row>
    <row r="405" spans="1:34" ht="15" customHeight="1" x14ac:dyDescent="0.2">
      <c r="A405" s="77">
        <f t="shared" si="24"/>
        <v>1</v>
      </c>
      <c r="B405" s="81"/>
      <c r="C405" s="82"/>
      <c r="D405" s="82"/>
      <c r="E405" s="79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115">
        <f t="shared" si="25"/>
        <v>0</v>
      </c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G405" s="118">
        <f t="shared" si="26"/>
        <v>0</v>
      </c>
      <c r="AH405" s="118">
        <f t="shared" si="27"/>
        <v>0</v>
      </c>
    </row>
    <row r="406" spans="1:34" ht="15" customHeight="1" x14ac:dyDescent="0.2">
      <c r="A406" s="77">
        <f t="shared" si="24"/>
        <v>1</v>
      </c>
      <c r="B406" s="81"/>
      <c r="C406" s="82"/>
      <c r="D406" s="82"/>
      <c r="E406" s="79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115">
        <f t="shared" si="25"/>
        <v>0</v>
      </c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G406" s="118">
        <f t="shared" si="26"/>
        <v>0</v>
      </c>
      <c r="AH406" s="118">
        <f t="shared" si="27"/>
        <v>0</v>
      </c>
    </row>
    <row r="407" spans="1:34" ht="15" customHeight="1" x14ac:dyDescent="0.2">
      <c r="A407" s="77">
        <f t="shared" si="24"/>
        <v>1</v>
      </c>
      <c r="B407" s="81"/>
      <c r="C407" s="82"/>
      <c r="D407" s="82"/>
      <c r="E407" s="79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115">
        <f t="shared" si="25"/>
        <v>0</v>
      </c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G407" s="118">
        <f t="shared" si="26"/>
        <v>0</v>
      </c>
      <c r="AH407" s="118">
        <f t="shared" si="27"/>
        <v>0</v>
      </c>
    </row>
    <row r="408" spans="1:34" ht="15" customHeight="1" x14ac:dyDescent="0.2">
      <c r="A408" s="77">
        <f t="shared" si="24"/>
        <v>1</v>
      </c>
      <c r="B408" s="81"/>
      <c r="C408" s="82"/>
      <c r="D408" s="82"/>
      <c r="E408" s="79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115">
        <f t="shared" si="25"/>
        <v>0</v>
      </c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G408" s="118">
        <f t="shared" si="26"/>
        <v>0</v>
      </c>
      <c r="AH408" s="118">
        <f t="shared" si="27"/>
        <v>0</v>
      </c>
    </row>
    <row r="409" spans="1:34" ht="15" customHeight="1" x14ac:dyDescent="0.2">
      <c r="A409" s="77">
        <f t="shared" si="24"/>
        <v>1</v>
      </c>
      <c r="B409" s="81"/>
      <c r="C409" s="82"/>
      <c r="D409" s="82"/>
      <c r="E409" s="79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115">
        <f t="shared" si="25"/>
        <v>0</v>
      </c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G409" s="118">
        <f t="shared" si="26"/>
        <v>0</v>
      </c>
      <c r="AH409" s="118">
        <f t="shared" si="27"/>
        <v>0</v>
      </c>
    </row>
    <row r="410" spans="1:34" ht="15" customHeight="1" x14ac:dyDescent="0.2">
      <c r="A410" s="77">
        <f t="shared" si="24"/>
        <v>1</v>
      </c>
      <c r="B410" s="81"/>
      <c r="C410" s="82"/>
      <c r="D410" s="82"/>
      <c r="E410" s="79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115">
        <f t="shared" si="25"/>
        <v>0</v>
      </c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G410" s="118">
        <f t="shared" si="26"/>
        <v>0</v>
      </c>
      <c r="AH410" s="118">
        <f t="shared" si="27"/>
        <v>0</v>
      </c>
    </row>
    <row r="411" spans="1:34" ht="15" customHeight="1" x14ac:dyDescent="0.2">
      <c r="A411" s="77">
        <f t="shared" si="24"/>
        <v>1</v>
      </c>
      <c r="B411" s="81"/>
      <c r="C411" s="82"/>
      <c r="D411" s="82"/>
      <c r="E411" s="79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115">
        <f t="shared" si="25"/>
        <v>0</v>
      </c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G411" s="118">
        <f t="shared" si="26"/>
        <v>0</v>
      </c>
      <c r="AH411" s="118">
        <f t="shared" si="27"/>
        <v>0</v>
      </c>
    </row>
    <row r="412" spans="1:34" ht="15" customHeight="1" x14ac:dyDescent="0.2">
      <c r="A412" s="77">
        <f t="shared" si="24"/>
        <v>1</v>
      </c>
      <c r="B412" s="81"/>
      <c r="C412" s="82"/>
      <c r="D412" s="82"/>
      <c r="E412" s="79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115">
        <f t="shared" si="25"/>
        <v>0</v>
      </c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G412" s="118">
        <f t="shared" si="26"/>
        <v>0</v>
      </c>
      <c r="AH412" s="118">
        <f t="shared" si="27"/>
        <v>0</v>
      </c>
    </row>
    <row r="413" spans="1:34" ht="15" customHeight="1" x14ac:dyDescent="0.2">
      <c r="A413" s="77">
        <f t="shared" si="24"/>
        <v>1</v>
      </c>
      <c r="B413" s="81"/>
      <c r="C413" s="82"/>
      <c r="D413" s="82"/>
      <c r="E413" s="79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115">
        <f t="shared" si="25"/>
        <v>0</v>
      </c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G413" s="118">
        <f t="shared" si="26"/>
        <v>0</v>
      </c>
      <c r="AH413" s="118">
        <f t="shared" si="27"/>
        <v>0</v>
      </c>
    </row>
    <row r="414" spans="1:34" ht="15" customHeight="1" x14ac:dyDescent="0.2">
      <c r="A414" s="77">
        <f t="shared" si="24"/>
        <v>1</v>
      </c>
      <c r="B414" s="81"/>
      <c r="C414" s="82"/>
      <c r="D414" s="82"/>
      <c r="E414" s="7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115">
        <f t="shared" si="25"/>
        <v>0</v>
      </c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G414" s="118">
        <f t="shared" si="26"/>
        <v>0</v>
      </c>
      <c r="AH414" s="118">
        <f t="shared" si="27"/>
        <v>0</v>
      </c>
    </row>
    <row r="415" spans="1:34" ht="15" customHeight="1" x14ac:dyDescent="0.2">
      <c r="A415" s="77">
        <f t="shared" si="24"/>
        <v>1</v>
      </c>
      <c r="B415" s="81"/>
      <c r="C415" s="82"/>
      <c r="D415" s="82"/>
      <c r="E415" s="79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115">
        <f t="shared" si="25"/>
        <v>0</v>
      </c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G415" s="118">
        <f t="shared" si="26"/>
        <v>0</v>
      </c>
      <c r="AH415" s="118">
        <f t="shared" si="27"/>
        <v>0</v>
      </c>
    </row>
    <row r="416" spans="1:34" ht="15" customHeight="1" x14ac:dyDescent="0.2">
      <c r="A416" s="77">
        <f t="shared" si="24"/>
        <v>1</v>
      </c>
      <c r="B416" s="81"/>
      <c r="C416" s="82"/>
      <c r="D416" s="82"/>
      <c r="E416" s="79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115">
        <f t="shared" si="25"/>
        <v>0</v>
      </c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G416" s="118">
        <f t="shared" si="26"/>
        <v>0</v>
      </c>
      <c r="AH416" s="118">
        <f t="shared" si="27"/>
        <v>0</v>
      </c>
    </row>
    <row r="417" spans="1:34" ht="15" customHeight="1" x14ac:dyDescent="0.2">
      <c r="A417" s="77">
        <f t="shared" si="24"/>
        <v>1</v>
      </c>
      <c r="B417" s="81"/>
      <c r="C417" s="82"/>
      <c r="D417" s="82"/>
      <c r="E417" s="79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115">
        <f t="shared" si="25"/>
        <v>0</v>
      </c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G417" s="118">
        <f t="shared" si="26"/>
        <v>0</v>
      </c>
      <c r="AH417" s="118">
        <f t="shared" si="27"/>
        <v>0</v>
      </c>
    </row>
    <row r="418" spans="1:34" ht="15" customHeight="1" x14ac:dyDescent="0.2">
      <c r="A418" s="77">
        <f t="shared" si="24"/>
        <v>1</v>
      </c>
      <c r="B418" s="81"/>
      <c r="C418" s="82"/>
      <c r="D418" s="82"/>
      <c r="E418" s="79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115">
        <f t="shared" si="25"/>
        <v>0</v>
      </c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G418" s="118">
        <f t="shared" si="26"/>
        <v>0</v>
      </c>
      <c r="AH418" s="118">
        <f t="shared" si="27"/>
        <v>0</v>
      </c>
    </row>
    <row r="419" spans="1:34" ht="15" customHeight="1" x14ac:dyDescent="0.2">
      <c r="A419" s="77">
        <f t="shared" si="24"/>
        <v>1</v>
      </c>
      <c r="B419" s="81"/>
      <c r="C419" s="82"/>
      <c r="D419" s="82"/>
      <c r="E419" s="79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115">
        <f t="shared" si="25"/>
        <v>0</v>
      </c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G419" s="118">
        <f t="shared" si="26"/>
        <v>0</v>
      </c>
      <c r="AH419" s="118">
        <f t="shared" si="27"/>
        <v>0</v>
      </c>
    </row>
    <row r="420" spans="1:34" ht="15" customHeight="1" x14ac:dyDescent="0.2">
      <c r="A420" s="77">
        <f t="shared" si="24"/>
        <v>1</v>
      </c>
      <c r="B420" s="81"/>
      <c r="C420" s="82"/>
      <c r="D420" s="82"/>
      <c r="E420" s="79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115">
        <f t="shared" si="25"/>
        <v>0</v>
      </c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G420" s="118">
        <f t="shared" si="26"/>
        <v>0</v>
      </c>
      <c r="AH420" s="118">
        <f t="shared" si="27"/>
        <v>0</v>
      </c>
    </row>
    <row r="421" spans="1:34" ht="15" customHeight="1" x14ac:dyDescent="0.2">
      <c r="A421" s="77">
        <f t="shared" si="24"/>
        <v>1</v>
      </c>
      <c r="B421" s="81"/>
      <c r="C421" s="82"/>
      <c r="D421" s="82"/>
      <c r="E421" s="79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115">
        <f t="shared" si="25"/>
        <v>0</v>
      </c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G421" s="118">
        <f t="shared" si="26"/>
        <v>0</v>
      </c>
      <c r="AH421" s="118">
        <f t="shared" si="27"/>
        <v>0</v>
      </c>
    </row>
    <row r="422" spans="1:34" ht="15" customHeight="1" x14ac:dyDescent="0.2">
      <c r="A422" s="77">
        <f t="shared" si="24"/>
        <v>1</v>
      </c>
      <c r="B422" s="81"/>
      <c r="C422" s="82"/>
      <c r="D422" s="82"/>
      <c r="E422" s="79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115">
        <f t="shared" si="25"/>
        <v>0</v>
      </c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G422" s="118">
        <f t="shared" si="26"/>
        <v>0</v>
      </c>
      <c r="AH422" s="118">
        <f t="shared" si="27"/>
        <v>0</v>
      </c>
    </row>
    <row r="423" spans="1:34" ht="15" customHeight="1" x14ac:dyDescent="0.2">
      <c r="A423" s="77">
        <f t="shared" si="24"/>
        <v>1</v>
      </c>
      <c r="B423" s="81"/>
      <c r="C423" s="82"/>
      <c r="D423" s="82"/>
      <c r="E423" s="79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115">
        <f t="shared" si="25"/>
        <v>0</v>
      </c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G423" s="118">
        <f t="shared" si="26"/>
        <v>0</v>
      </c>
      <c r="AH423" s="118">
        <f t="shared" si="27"/>
        <v>0</v>
      </c>
    </row>
    <row r="424" spans="1:34" ht="15" customHeight="1" x14ac:dyDescent="0.2">
      <c r="A424" s="77">
        <f t="shared" si="24"/>
        <v>1</v>
      </c>
      <c r="B424" s="81"/>
      <c r="C424" s="82"/>
      <c r="D424" s="82"/>
      <c r="E424" s="79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115">
        <f t="shared" si="25"/>
        <v>0</v>
      </c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G424" s="118">
        <f t="shared" si="26"/>
        <v>0</v>
      </c>
      <c r="AH424" s="118">
        <f t="shared" si="27"/>
        <v>0</v>
      </c>
    </row>
    <row r="425" spans="1:34" ht="15" customHeight="1" x14ac:dyDescent="0.2">
      <c r="A425" s="77">
        <f t="shared" si="24"/>
        <v>1</v>
      </c>
      <c r="B425" s="81"/>
      <c r="C425" s="82"/>
      <c r="D425" s="82"/>
      <c r="E425" s="79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115">
        <f t="shared" si="25"/>
        <v>0</v>
      </c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G425" s="118">
        <f t="shared" si="26"/>
        <v>0</v>
      </c>
      <c r="AH425" s="118">
        <f t="shared" si="27"/>
        <v>0</v>
      </c>
    </row>
    <row r="426" spans="1:34" ht="15" customHeight="1" x14ac:dyDescent="0.2">
      <c r="A426" s="77">
        <f t="shared" si="24"/>
        <v>1</v>
      </c>
      <c r="B426" s="81"/>
      <c r="C426" s="82"/>
      <c r="D426" s="82"/>
      <c r="E426" s="79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115">
        <f t="shared" si="25"/>
        <v>0</v>
      </c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G426" s="118">
        <f t="shared" si="26"/>
        <v>0</v>
      </c>
      <c r="AH426" s="118">
        <f t="shared" si="27"/>
        <v>0</v>
      </c>
    </row>
    <row r="427" spans="1:34" ht="15" customHeight="1" x14ac:dyDescent="0.2">
      <c r="A427" s="77">
        <f t="shared" si="24"/>
        <v>1</v>
      </c>
      <c r="B427" s="81"/>
      <c r="C427" s="82"/>
      <c r="D427" s="82"/>
      <c r="E427" s="79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115">
        <f t="shared" si="25"/>
        <v>0</v>
      </c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G427" s="118">
        <f t="shared" si="26"/>
        <v>0</v>
      </c>
      <c r="AH427" s="118">
        <f t="shared" si="27"/>
        <v>0</v>
      </c>
    </row>
    <row r="428" spans="1:34" ht="15" customHeight="1" x14ac:dyDescent="0.2">
      <c r="A428" s="77">
        <f t="shared" si="24"/>
        <v>1</v>
      </c>
      <c r="B428" s="81"/>
      <c r="C428" s="82"/>
      <c r="D428" s="82"/>
      <c r="E428" s="79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115">
        <f t="shared" si="25"/>
        <v>0</v>
      </c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G428" s="118">
        <f t="shared" si="26"/>
        <v>0</v>
      </c>
      <c r="AH428" s="118">
        <f t="shared" si="27"/>
        <v>0</v>
      </c>
    </row>
    <row r="429" spans="1:34" ht="15" customHeight="1" x14ac:dyDescent="0.2">
      <c r="A429" s="77">
        <f t="shared" si="24"/>
        <v>1</v>
      </c>
      <c r="B429" s="81"/>
      <c r="C429" s="82"/>
      <c r="D429" s="82"/>
      <c r="E429" s="79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115">
        <f t="shared" si="25"/>
        <v>0</v>
      </c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G429" s="118">
        <f t="shared" si="26"/>
        <v>0</v>
      </c>
      <c r="AH429" s="118">
        <f t="shared" si="27"/>
        <v>0</v>
      </c>
    </row>
    <row r="430" spans="1:34" ht="15" customHeight="1" x14ac:dyDescent="0.2">
      <c r="A430" s="77">
        <f t="shared" si="24"/>
        <v>1</v>
      </c>
      <c r="B430" s="81"/>
      <c r="C430" s="82"/>
      <c r="D430" s="82"/>
      <c r="E430" s="79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115">
        <f t="shared" si="25"/>
        <v>0</v>
      </c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G430" s="118">
        <f t="shared" si="26"/>
        <v>0</v>
      </c>
      <c r="AH430" s="118">
        <f t="shared" si="27"/>
        <v>0</v>
      </c>
    </row>
    <row r="431" spans="1:34" ht="15" customHeight="1" x14ac:dyDescent="0.2">
      <c r="A431" s="77">
        <f t="shared" si="24"/>
        <v>1</v>
      </c>
      <c r="B431" s="81"/>
      <c r="C431" s="82"/>
      <c r="D431" s="82"/>
      <c r="E431" s="79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115">
        <f t="shared" si="25"/>
        <v>0</v>
      </c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G431" s="118">
        <f t="shared" si="26"/>
        <v>0</v>
      </c>
      <c r="AH431" s="118">
        <f t="shared" si="27"/>
        <v>0</v>
      </c>
    </row>
    <row r="432" spans="1:34" ht="15" customHeight="1" x14ac:dyDescent="0.2">
      <c r="A432" s="77">
        <f t="shared" si="24"/>
        <v>1</v>
      </c>
      <c r="B432" s="81"/>
      <c r="C432" s="82"/>
      <c r="D432" s="82"/>
      <c r="E432" s="79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115">
        <f t="shared" si="25"/>
        <v>0</v>
      </c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G432" s="118">
        <f t="shared" si="26"/>
        <v>0</v>
      </c>
      <c r="AH432" s="118">
        <f t="shared" si="27"/>
        <v>0</v>
      </c>
    </row>
    <row r="433" spans="1:34" ht="15" customHeight="1" x14ac:dyDescent="0.2">
      <c r="A433" s="77">
        <f t="shared" si="24"/>
        <v>1</v>
      </c>
      <c r="B433" s="81"/>
      <c r="C433" s="82"/>
      <c r="D433" s="82"/>
      <c r="E433" s="79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115">
        <f t="shared" si="25"/>
        <v>0</v>
      </c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G433" s="118">
        <f t="shared" si="26"/>
        <v>0</v>
      </c>
      <c r="AH433" s="118">
        <f t="shared" si="27"/>
        <v>0</v>
      </c>
    </row>
    <row r="434" spans="1:34" ht="15" customHeight="1" x14ac:dyDescent="0.2">
      <c r="A434" s="77">
        <f t="shared" si="24"/>
        <v>1</v>
      </c>
      <c r="B434" s="81"/>
      <c r="C434" s="82"/>
      <c r="D434" s="82"/>
      <c r="E434" s="79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115">
        <f t="shared" si="25"/>
        <v>0</v>
      </c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G434" s="118">
        <f t="shared" si="26"/>
        <v>0</v>
      </c>
      <c r="AH434" s="118">
        <f t="shared" si="27"/>
        <v>0</v>
      </c>
    </row>
    <row r="435" spans="1:34" ht="15" customHeight="1" x14ac:dyDescent="0.2">
      <c r="A435" s="77">
        <f t="shared" si="24"/>
        <v>1</v>
      </c>
      <c r="B435" s="81"/>
      <c r="C435" s="82"/>
      <c r="D435" s="82"/>
      <c r="E435" s="79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115">
        <f t="shared" si="25"/>
        <v>0</v>
      </c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G435" s="118">
        <f t="shared" si="26"/>
        <v>0</v>
      </c>
      <c r="AH435" s="118">
        <f t="shared" si="27"/>
        <v>0</v>
      </c>
    </row>
    <row r="436" spans="1:34" ht="15" customHeight="1" x14ac:dyDescent="0.2">
      <c r="A436" s="77">
        <f t="shared" si="24"/>
        <v>1</v>
      </c>
      <c r="B436" s="81"/>
      <c r="C436" s="82"/>
      <c r="D436" s="82"/>
      <c r="E436" s="79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115">
        <f t="shared" si="25"/>
        <v>0</v>
      </c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G436" s="118">
        <f t="shared" si="26"/>
        <v>0</v>
      </c>
      <c r="AH436" s="118">
        <f t="shared" si="27"/>
        <v>0</v>
      </c>
    </row>
    <row r="437" spans="1:34" ht="15" customHeight="1" x14ac:dyDescent="0.2">
      <c r="A437" s="77">
        <f t="shared" si="24"/>
        <v>1</v>
      </c>
      <c r="B437" s="81"/>
      <c r="C437" s="82"/>
      <c r="D437" s="82"/>
      <c r="E437" s="79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115">
        <f t="shared" si="25"/>
        <v>0</v>
      </c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G437" s="118">
        <f t="shared" si="26"/>
        <v>0</v>
      </c>
      <c r="AH437" s="118">
        <f t="shared" si="27"/>
        <v>0</v>
      </c>
    </row>
    <row r="438" spans="1:34" ht="15" customHeight="1" x14ac:dyDescent="0.2">
      <c r="A438" s="77">
        <f t="shared" si="24"/>
        <v>1</v>
      </c>
      <c r="B438" s="81"/>
      <c r="C438" s="82"/>
      <c r="D438" s="82"/>
      <c r="E438" s="79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115">
        <f t="shared" si="25"/>
        <v>0</v>
      </c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G438" s="118">
        <f t="shared" si="26"/>
        <v>0</v>
      </c>
      <c r="AH438" s="118">
        <f t="shared" si="27"/>
        <v>0</v>
      </c>
    </row>
    <row r="439" spans="1:34" ht="15" customHeight="1" x14ac:dyDescent="0.2">
      <c r="A439" s="77">
        <f t="shared" si="24"/>
        <v>1</v>
      </c>
      <c r="B439" s="81"/>
      <c r="C439" s="82"/>
      <c r="D439" s="82"/>
      <c r="E439" s="79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115">
        <f t="shared" si="25"/>
        <v>0</v>
      </c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G439" s="118">
        <f t="shared" si="26"/>
        <v>0</v>
      </c>
      <c r="AH439" s="118">
        <f t="shared" si="27"/>
        <v>0</v>
      </c>
    </row>
    <row r="440" spans="1:34" ht="15" customHeight="1" x14ac:dyDescent="0.2">
      <c r="A440" s="77">
        <f t="shared" si="24"/>
        <v>1</v>
      </c>
      <c r="B440" s="81"/>
      <c r="C440" s="82"/>
      <c r="D440" s="82"/>
      <c r="E440" s="79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115">
        <f t="shared" si="25"/>
        <v>0</v>
      </c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G440" s="118">
        <f t="shared" si="26"/>
        <v>0</v>
      </c>
      <c r="AH440" s="118">
        <f t="shared" si="27"/>
        <v>0</v>
      </c>
    </row>
    <row r="441" spans="1:34" ht="15" customHeight="1" x14ac:dyDescent="0.2">
      <c r="A441" s="77">
        <f t="shared" si="24"/>
        <v>1</v>
      </c>
      <c r="B441" s="81"/>
      <c r="C441" s="82"/>
      <c r="D441" s="82"/>
      <c r="E441" s="79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115">
        <f t="shared" si="25"/>
        <v>0</v>
      </c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G441" s="118">
        <f t="shared" si="26"/>
        <v>0</v>
      </c>
      <c r="AH441" s="118">
        <f t="shared" si="27"/>
        <v>0</v>
      </c>
    </row>
    <row r="442" spans="1:34" ht="15" customHeight="1" x14ac:dyDescent="0.2">
      <c r="A442" s="77">
        <f t="shared" si="24"/>
        <v>1</v>
      </c>
      <c r="B442" s="81"/>
      <c r="C442" s="82"/>
      <c r="D442" s="82"/>
      <c r="E442" s="79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115">
        <f t="shared" si="25"/>
        <v>0</v>
      </c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G442" s="118">
        <f t="shared" si="26"/>
        <v>0</v>
      </c>
      <c r="AH442" s="118">
        <f t="shared" si="27"/>
        <v>0</v>
      </c>
    </row>
    <row r="443" spans="1:34" ht="15" customHeight="1" x14ac:dyDescent="0.2">
      <c r="A443" s="77">
        <f t="shared" si="24"/>
        <v>1</v>
      </c>
      <c r="B443" s="81"/>
      <c r="C443" s="82"/>
      <c r="D443" s="82"/>
      <c r="E443" s="79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115">
        <f t="shared" si="25"/>
        <v>0</v>
      </c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G443" s="118">
        <f t="shared" si="26"/>
        <v>0</v>
      </c>
      <c r="AH443" s="118">
        <f t="shared" si="27"/>
        <v>0</v>
      </c>
    </row>
    <row r="444" spans="1:34" ht="15" customHeight="1" x14ac:dyDescent="0.2">
      <c r="A444" s="77">
        <f t="shared" si="24"/>
        <v>1</v>
      </c>
      <c r="B444" s="81"/>
      <c r="C444" s="82"/>
      <c r="D444" s="82"/>
      <c r="E444" s="79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115">
        <f t="shared" si="25"/>
        <v>0</v>
      </c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G444" s="118">
        <f t="shared" si="26"/>
        <v>0</v>
      </c>
      <c r="AH444" s="118">
        <f t="shared" si="27"/>
        <v>0</v>
      </c>
    </row>
    <row r="445" spans="1:34" ht="15" customHeight="1" x14ac:dyDescent="0.2">
      <c r="A445" s="77">
        <f t="shared" si="24"/>
        <v>1</v>
      </c>
      <c r="B445" s="81"/>
      <c r="C445" s="82"/>
      <c r="D445" s="82"/>
      <c r="E445" s="79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115">
        <f t="shared" si="25"/>
        <v>0</v>
      </c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G445" s="118">
        <f t="shared" si="26"/>
        <v>0</v>
      </c>
      <c r="AH445" s="118">
        <f t="shared" si="27"/>
        <v>0</v>
      </c>
    </row>
    <row r="446" spans="1:34" ht="15" customHeight="1" x14ac:dyDescent="0.2">
      <c r="A446" s="77">
        <f t="shared" si="24"/>
        <v>1</v>
      </c>
      <c r="B446" s="81"/>
      <c r="C446" s="82"/>
      <c r="D446" s="82"/>
      <c r="E446" s="79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115">
        <f t="shared" si="25"/>
        <v>0</v>
      </c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G446" s="118">
        <f t="shared" si="26"/>
        <v>0</v>
      </c>
      <c r="AH446" s="118">
        <f t="shared" si="27"/>
        <v>0</v>
      </c>
    </row>
    <row r="447" spans="1:34" ht="15" customHeight="1" x14ac:dyDescent="0.2">
      <c r="A447" s="77">
        <f t="shared" si="24"/>
        <v>1</v>
      </c>
      <c r="B447" s="81"/>
      <c r="C447" s="82"/>
      <c r="D447" s="82"/>
      <c r="E447" s="79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115">
        <f t="shared" si="25"/>
        <v>0</v>
      </c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G447" s="118">
        <f t="shared" si="26"/>
        <v>0</v>
      </c>
      <c r="AH447" s="118">
        <f t="shared" si="27"/>
        <v>0</v>
      </c>
    </row>
    <row r="448" spans="1:34" ht="15" customHeight="1" x14ac:dyDescent="0.2">
      <c r="A448" s="77">
        <f t="shared" si="24"/>
        <v>1</v>
      </c>
      <c r="B448" s="81"/>
      <c r="C448" s="82"/>
      <c r="D448" s="82"/>
      <c r="E448" s="79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115">
        <f t="shared" si="25"/>
        <v>0</v>
      </c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G448" s="118">
        <f t="shared" si="26"/>
        <v>0</v>
      </c>
      <c r="AH448" s="118">
        <f t="shared" si="27"/>
        <v>0</v>
      </c>
    </row>
    <row r="449" spans="1:34" ht="15" customHeight="1" x14ac:dyDescent="0.2">
      <c r="A449" s="77">
        <f t="shared" si="24"/>
        <v>1</v>
      </c>
      <c r="B449" s="81"/>
      <c r="C449" s="82"/>
      <c r="D449" s="82"/>
      <c r="E449" s="79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115">
        <f t="shared" si="25"/>
        <v>0</v>
      </c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G449" s="118">
        <f t="shared" si="26"/>
        <v>0</v>
      </c>
      <c r="AH449" s="118">
        <f t="shared" si="27"/>
        <v>0</v>
      </c>
    </row>
    <row r="450" spans="1:34" ht="15" customHeight="1" x14ac:dyDescent="0.2">
      <c r="A450" s="77">
        <f t="shared" si="24"/>
        <v>1</v>
      </c>
      <c r="B450" s="81"/>
      <c r="C450" s="82"/>
      <c r="D450" s="82"/>
      <c r="E450" s="79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115">
        <f t="shared" si="25"/>
        <v>0</v>
      </c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G450" s="118">
        <f t="shared" si="26"/>
        <v>0</v>
      </c>
      <c r="AH450" s="118">
        <f t="shared" si="27"/>
        <v>0</v>
      </c>
    </row>
    <row r="451" spans="1:34" ht="15" customHeight="1" x14ac:dyDescent="0.2">
      <c r="A451" s="77">
        <f t="shared" si="24"/>
        <v>1</v>
      </c>
      <c r="B451" s="81"/>
      <c r="C451" s="82"/>
      <c r="D451" s="82"/>
      <c r="E451" s="79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115">
        <f t="shared" si="25"/>
        <v>0</v>
      </c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G451" s="118">
        <f t="shared" si="26"/>
        <v>0</v>
      </c>
      <c r="AH451" s="118">
        <f t="shared" si="27"/>
        <v>0</v>
      </c>
    </row>
    <row r="452" spans="1:34" ht="15" customHeight="1" x14ac:dyDescent="0.2">
      <c r="A452" s="77">
        <f t="shared" si="24"/>
        <v>1</v>
      </c>
      <c r="B452" s="81"/>
      <c r="C452" s="82"/>
      <c r="D452" s="82"/>
      <c r="E452" s="79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115">
        <f t="shared" si="25"/>
        <v>0</v>
      </c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G452" s="118">
        <f t="shared" si="26"/>
        <v>0</v>
      </c>
      <c r="AH452" s="118">
        <f t="shared" si="27"/>
        <v>0</v>
      </c>
    </row>
    <row r="453" spans="1:34" ht="15" customHeight="1" x14ac:dyDescent="0.2">
      <c r="A453" s="77">
        <f t="shared" si="24"/>
        <v>1</v>
      </c>
      <c r="B453" s="81"/>
      <c r="C453" s="82"/>
      <c r="D453" s="82"/>
      <c r="E453" s="79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115">
        <f t="shared" si="25"/>
        <v>0</v>
      </c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G453" s="118">
        <f t="shared" si="26"/>
        <v>0</v>
      </c>
      <c r="AH453" s="118">
        <f t="shared" si="27"/>
        <v>0</v>
      </c>
    </row>
    <row r="454" spans="1:34" ht="15" customHeight="1" x14ac:dyDescent="0.2">
      <c r="A454" s="77">
        <f t="shared" ref="A454:A517" si="28">MONTH(B454)</f>
        <v>1</v>
      </c>
      <c r="B454" s="81"/>
      <c r="C454" s="82"/>
      <c r="D454" s="82"/>
      <c r="E454" s="79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115">
        <f t="shared" ref="P454:P517" si="29">SUM(F454:O454)</f>
        <v>0</v>
      </c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G454" s="118">
        <f t="shared" ref="AG454:AG517" si="30">SUM(R454:AE454)</f>
        <v>0</v>
      </c>
      <c r="AH454" s="118">
        <f t="shared" ref="AH454:AH517" si="31">P454+AG454</f>
        <v>0</v>
      </c>
    </row>
    <row r="455" spans="1:34" ht="15" customHeight="1" x14ac:dyDescent="0.2">
      <c r="A455" s="77">
        <f t="shared" si="28"/>
        <v>1</v>
      </c>
      <c r="B455" s="81"/>
      <c r="C455" s="82"/>
      <c r="D455" s="82"/>
      <c r="E455" s="79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115">
        <f t="shared" si="29"/>
        <v>0</v>
      </c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G455" s="118">
        <f t="shared" si="30"/>
        <v>0</v>
      </c>
      <c r="AH455" s="118">
        <f t="shared" si="31"/>
        <v>0</v>
      </c>
    </row>
    <row r="456" spans="1:34" ht="15" customHeight="1" x14ac:dyDescent="0.2">
      <c r="A456" s="77">
        <f t="shared" si="28"/>
        <v>1</v>
      </c>
      <c r="B456" s="81"/>
      <c r="C456" s="82"/>
      <c r="D456" s="82"/>
      <c r="E456" s="79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115">
        <f t="shared" si="29"/>
        <v>0</v>
      </c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G456" s="118">
        <f t="shared" si="30"/>
        <v>0</v>
      </c>
      <c r="AH456" s="118">
        <f t="shared" si="31"/>
        <v>0</v>
      </c>
    </row>
    <row r="457" spans="1:34" ht="15" customHeight="1" x14ac:dyDescent="0.2">
      <c r="A457" s="77">
        <f t="shared" si="28"/>
        <v>1</v>
      </c>
      <c r="B457" s="81"/>
      <c r="C457" s="82"/>
      <c r="D457" s="82"/>
      <c r="E457" s="79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115">
        <f t="shared" si="29"/>
        <v>0</v>
      </c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G457" s="118">
        <f t="shared" si="30"/>
        <v>0</v>
      </c>
      <c r="AH457" s="118">
        <f t="shared" si="31"/>
        <v>0</v>
      </c>
    </row>
    <row r="458" spans="1:34" ht="15" customHeight="1" x14ac:dyDescent="0.2">
      <c r="A458" s="77">
        <f t="shared" si="28"/>
        <v>1</v>
      </c>
      <c r="B458" s="81"/>
      <c r="C458" s="82"/>
      <c r="D458" s="82"/>
      <c r="E458" s="79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115">
        <f t="shared" si="29"/>
        <v>0</v>
      </c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G458" s="118">
        <f t="shared" si="30"/>
        <v>0</v>
      </c>
      <c r="AH458" s="118">
        <f t="shared" si="31"/>
        <v>0</v>
      </c>
    </row>
    <row r="459" spans="1:34" ht="15" customHeight="1" x14ac:dyDescent="0.2">
      <c r="A459" s="77">
        <f t="shared" si="28"/>
        <v>1</v>
      </c>
      <c r="B459" s="81"/>
      <c r="C459" s="82"/>
      <c r="D459" s="82"/>
      <c r="E459" s="79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115">
        <f t="shared" si="29"/>
        <v>0</v>
      </c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G459" s="118">
        <f t="shared" si="30"/>
        <v>0</v>
      </c>
      <c r="AH459" s="118">
        <f t="shared" si="31"/>
        <v>0</v>
      </c>
    </row>
    <row r="460" spans="1:34" ht="15" customHeight="1" x14ac:dyDescent="0.2">
      <c r="A460" s="77">
        <f t="shared" si="28"/>
        <v>1</v>
      </c>
      <c r="B460" s="81"/>
      <c r="C460" s="82"/>
      <c r="D460" s="82"/>
      <c r="E460" s="79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115">
        <f t="shared" si="29"/>
        <v>0</v>
      </c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G460" s="118">
        <f t="shared" si="30"/>
        <v>0</v>
      </c>
      <c r="AH460" s="118">
        <f t="shared" si="31"/>
        <v>0</v>
      </c>
    </row>
    <row r="461" spans="1:34" ht="15" customHeight="1" x14ac:dyDescent="0.2">
      <c r="A461" s="77">
        <f t="shared" si="28"/>
        <v>1</v>
      </c>
      <c r="B461" s="81"/>
      <c r="C461" s="82"/>
      <c r="D461" s="82"/>
      <c r="E461" s="79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115">
        <f t="shared" si="29"/>
        <v>0</v>
      </c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G461" s="118">
        <f t="shared" si="30"/>
        <v>0</v>
      </c>
      <c r="AH461" s="118">
        <f t="shared" si="31"/>
        <v>0</v>
      </c>
    </row>
    <row r="462" spans="1:34" ht="15" customHeight="1" x14ac:dyDescent="0.2">
      <c r="A462" s="77">
        <f t="shared" si="28"/>
        <v>1</v>
      </c>
      <c r="B462" s="81"/>
      <c r="C462" s="82"/>
      <c r="D462" s="82"/>
      <c r="E462" s="79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115">
        <f t="shared" si="29"/>
        <v>0</v>
      </c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G462" s="118">
        <f t="shared" si="30"/>
        <v>0</v>
      </c>
      <c r="AH462" s="118">
        <f t="shared" si="31"/>
        <v>0</v>
      </c>
    </row>
    <row r="463" spans="1:34" ht="15" customHeight="1" x14ac:dyDescent="0.2">
      <c r="A463" s="77">
        <f t="shared" si="28"/>
        <v>1</v>
      </c>
      <c r="B463" s="81"/>
      <c r="C463" s="82"/>
      <c r="D463" s="82"/>
      <c r="E463" s="79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115">
        <f t="shared" si="29"/>
        <v>0</v>
      </c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G463" s="118">
        <f t="shared" si="30"/>
        <v>0</v>
      </c>
      <c r="AH463" s="118">
        <f t="shared" si="31"/>
        <v>0</v>
      </c>
    </row>
    <row r="464" spans="1:34" ht="15" customHeight="1" x14ac:dyDescent="0.2">
      <c r="A464" s="77">
        <f t="shared" si="28"/>
        <v>1</v>
      </c>
      <c r="B464" s="81"/>
      <c r="C464" s="82"/>
      <c r="D464" s="82"/>
      <c r="E464" s="79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115">
        <f t="shared" si="29"/>
        <v>0</v>
      </c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G464" s="118">
        <f t="shared" si="30"/>
        <v>0</v>
      </c>
      <c r="AH464" s="118">
        <f t="shared" si="31"/>
        <v>0</v>
      </c>
    </row>
    <row r="465" spans="1:34" ht="15" customHeight="1" x14ac:dyDescent="0.2">
      <c r="A465" s="77">
        <f t="shared" si="28"/>
        <v>1</v>
      </c>
      <c r="B465" s="81"/>
      <c r="C465" s="82"/>
      <c r="D465" s="82"/>
      <c r="E465" s="79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115">
        <f t="shared" si="29"/>
        <v>0</v>
      </c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G465" s="118">
        <f t="shared" si="30"/>
        <v>0</v>
      </c>
      <c r="AH465" s="118">
        <f t="shared" si="31"/>
        <v>0</v>
      </c>
    </row>
    <row r="466" spans="1:34" ht="15" customHeight="1" x14ac:dyDescent="0.2">
      <c r="A466" s="77">
        <f t="shared" si="28"/>
        <v>1</v>
      </c>
      <c r="B466" s="81"/>
      <c r="C466" s="82"/>
      <c r="D466" s="82"/>
      <c r="E466" s="79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115">
        <f t="shared" si="29"/>
        <v>0</v>
      </c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G466" s="118">
        <f t="shared" si="30"/>
        <v>0</v>
      </c>
      <c r="AH466" s="118">
        <f t="shared" si="31"/>
        <v>0</v>
      </c>
    </row>
    <row r="467" spans="1:34" ht="15" customHeight="1" x14ac:dyDescent="0.2">
      <c r="A467" s="77">
        <f t="shared" si="28"/>
        <v>1</v>
      </c>
      <c r="B467" s="81"/>
      <c r="C467" s="82"/>
      <c r="D467" s="82"/>
      <c r="E467" s="79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115">
        <f t="shared" si="29"/>
        <v>0</v>
      </c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G467" s="118">
        <f t="shared" si="30"/>
        <v>0</v>
      </c>
      <c r="AH467" s="118">
        <f t="shared" si="31"/>
        <v>0</v>
      </c>
    </row>
    <row r="468" spans="1:34" ht="15" customHeight="1" x14ac:dyDescent="0.2">
      <c r="A468" s="77">
        <f t="shared" si="28"/>
        <v>1</v>
      </c>
      <c r="B468" s="81"/>
      <c r="C468" s="82"/>
      <c r="D468" s="82"/>
      <c r="E468" s="79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115">
        <f t="shared" si="29"/>
        <v>0</v>
      </c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G468" s="118">
        <f t="shared" si="30"/>
        <v>0</v>
      </c>
      <c r="AH468" s="118">
        <f t="shared" si="31"/>
        <v>0</v>
      </c>
    </row>
    <row r="469" spans="1:34" ht="15" customHeight="1" x14ac:dyDescent="0.2">
      <c r="A469" s="77">
        <f t="shared" si="28"/>
        <v>1</v>
      </c>
      <c r="B469" s="81"/>
      <c r="C469" s="82"/>
      <c r="D469" s="82"/>
      <c r="E469" s="79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115">
        <f t="shared" si="29"/>
        <v>0</v>
      </c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G469" s="118">
        <f t="shared" si="30"/>
        <v>0</v>
      </c>
      <c r="AH469" s="118">
        <f t="shared" si="31"/>
        <v>0</v>
      </c>
    </row>
    <row r="470" spans="1:34" ht="15" customHeight="1" x14ac:dyDescent="0.2">
      <c r="A470" s="77">
        <f t="shared" si="28"/>
        <v>1</v>
      </c>
      <c r="B470" s="81"/>
      <c r="C470" s="82"/>
      <c r="D470" s="82"/>
      <c r="E470" s="79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115">
        <f t="shared" si="29"/>
        <v>0</v>
      </c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G470" s="118">
        <f t="shared" si="30"/>
        <v>0</v>
      </c>
      <c r="AH470" s="118">
        <f t="shared" si="31"/>
        <v>0</v>
      </c>
    </row>
    <row r="471" spans="1:34" ht="15" customHeight="1" x14ac:dyDescent="0.2">
      <c r="A471" s="77">
        <f t="shared" si="28"/>
        <v>1</v>
      </c>
      <c r="B471" s="81"/>
      <c r="C471" s="82"/>
      <c r="D471" s="82"/>
      <c r="E471" s="79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115">
        <f t="shared" si="29"/>
        <v>0</v>
      </c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G471" s="118">
        <f t="shared" si="30"/>
        <v>0</v>
      </c>
      <c r="AH471" s="118">
        <f t="shared" si="31"/>
        <v>0</v>
      </c>
    </row>
    <row r="472" spans="1:34" ht="15" customHeight="1" x14ac:dyDescent="0.2">
      <c r="A472" s="77">
        <f t="shared" si="28"/>
        <v>1</v>
      </c>
      <c r="B472" s="81"/>
      <c r="C472" s="82"/>
      <c r="D472" s="82"/>
      <c r="E472" s="79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115">
        <f t="shared" si="29"/>
        <v>0</v>
      </c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G472" s="118">
        <f t="shared" si="30"/>
        <v>0</v>
      </c>
      <c r="AH472" s="118">
        <f t="shared" si="31"/>
        <v>0</v>
      </c>
    </row>
    <row r="473" spans="1:34" ht="15" customHeight="1" x14ac:dyDescent="0.2">
      <c r="A473" s="77">
        <f t="shared" si="28"/>
        <v>1</v>
      </c>
      <c r="B473" s="81"/>
      <c r="C473" s="82"/>
      <c r="D473" s="82"/>
      <c r="E473" s="79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115">
        <f t="shared" si="29"/>
        <v>0</v>
      </c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G473" s="118">
        <f t="shared" si="30"/>
        <v>0</v>
      </c>
      <c r="AH473" s="118">
        <f t="shared" si="31"/>
        <v>0</v>
      </c>
    </row>
    <row r="474" spans="1:34" ht="15" customHeight="1" x14ac:dyDescent="0.2">
      <c r="A474" s="77">
        <f t="shared" si="28"/>
        <v>1</v>
      </c>
      <c r="B474" s="81"/>
      <c r="C474" s="82"/>
      <c r="D474" s="82"/>
      <c r="E474" s="79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115">
        <f t="shared" si="29"/>
        <v>0</v>
      </c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G474" s="118">
        <f t="shared" si="30"/>
        <v>0</v>
      </c>
      <c r="AH474" s="118">
        <f t="shared" si="31"/>
        <v>0</v>
      </c>
    </row>
    <row r="475" spans="1:34" ht="15" customHeight="1" x14ac:dyDescent="0.2">
      <c r="A475" s="77">
        <f t="shared" si="28"/>
        <v>1</v>
      </c>
      <c r="B475" s="81"/>
      <c r="C475" s="82"/>
      <c r="D475" s="82"/>
      <c r="E475" s="79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115">
        <f t="shared" si="29"/>
        <v>0</v>
      </c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G475" s="118">
        <f t="shared" si="30"/>
        <v>0</v>
      </c>
      <c r="AH475" s="118">
        <f t="shared" si="31"/>
        <v>0</v>
      </c>
    </row>
    <row r="476" spans="1:34" ht="15" customHeight="1" x14ac:dyDescent="0.2">
      <c r="A476" s="77">
        <f t="shared" si="28"/>
        <v>1</v>
      </c>
      <c r="B476" s="81"/>
      <c r="C476" s="82"/>
      <c r="D476" s="82"/>
      <c r="E476" s="79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115">
        <f t="shared" si="29"/>
        <v>0</v>
      </c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G476" s="118">
        <f t="shared" si="30"/>
        <v>0</v>
      </c>
      <c r="AH476" s="118">
        <f t="shared" si="31"/>
        <v>0</v>
      </c>
    </row>
    <row r="477" spans="1:34" ht="15" customHeight="1" x14ac:dyDescent="0.2">
      <c r="A477" s="77">
        <f t="shared" si="28"/>
        <v>1</v>
      </c>
      <c r="B477" s="81"/>
      <c r="C477" s="82"/>
      <c r="D477" s="82"/>
      <c r="E477" s="79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115">
        <f t="shared" si="29"/>
        <v>0</v>
      </c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G477" s="118">
        <f t="shared" si="30"/>
        <v>0</v>
      </c>
      <c r="AH477" s="118">
        <f t="shared" si="31"/>
        <v>0</v>
      </c>
    </row>
    <row r="478" spans="1:34" ht="15" customHeight="1" x14ac:dyDescent="0.2">
      <c r="A478" s="77">
        <f t="shared" si="28"/>
        <v>1</v>
      </c>
      <c r="B478" s="81"/>
      <c r="C478" s="82"/>
      <c r="D478" s="82"/>
      <c r="E478" s="79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115">
        <f t="shared" si="29"/>
        <v>0</v>
      </c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G478" s="118">
        <f t="shared" si="30"/>
        <v>0</v>
      </c>
      <c r="AH478" s="118">
        <f t="shared" si="31"/>
        <v>0</v>
      </c>
    </row>
    <row r="479" spans="1:34" ht="15" customHeight="1" x14ac:dyDescent="0.2">
      <c r="A479" s="77">
        <f t="shared" si="28"/>
        <v>1</v>
      </c>
      <c r="B479" s="81"/>
      <c r="C479" s="82"/>
      <c r="D479" s="82"/>
      <c r="E479" s="79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115">
        <f t="shared" si="29"/>
        <v>0</v>
      </c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G479" s="118">
        <f t="shared" si="30"/>
        <v>0</v>
      </c>
      <c r="AH479" s="118">
        <f t="shared" si="31"/>
        <v>0</v>
      </c>
    </row>
    <row r="480" spans="1:34" ht="15" customHeight="1" x14ac:dyDescent="0.2">
      <c r="A480" s="77">
        <f t="shared" si="28"/>
        <v>1</v>
      </c>
      <c r="B480" s="81"/>
      <c r="C480" s="82"/>
      <c r="D480" s="82"/>
      <c r="E480" s="79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115">
        <f t="shared" si="29"/>
        <v>0</v>
      </c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G480" s="118">
        <f t="shared" si="30"/>
        <v>0</v>
      </c>
      <c r="AH480" s="118">
        <f t="shared" si="31"/>
        <v>0</v>
      </c>
    </row>
    <row r="481" spans="1:34" ht="15" customHeight="1" x14ac:dyDescent="0.2">
      <c r="A481" s="77">
        <f t="shared" si="28"/>
        <v>1</v>
      </c>
      <c r="B481" s="81"/>
      <c r="C481" s="82"/>
      <c r="D481" s="82"/>
      <c r="E481" s="79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115">
        <f t="shared" si="29"/>
        <v>0</v>
      </c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G481" s="118">
        <f t="shared" si="30"/>
        <v>0</v>
      </c>
      <c r="AH481" s="118">
        <f t="shared" si="31"/>
        <v>0</v>
      </c>
    </row>
    <row r="482" spans="1:34" ht="15" customHeight="1" x14ac:dyDescent="0.2">
      <c r="A482" s="77">
        <f t="shared" si="28"/>
        <v>1</v>
      </c>
      <c r="B482" s="81"/>
      <c r="C482" s="82"/>
      <c r="D482" s="82"/>
      <c r="E482" s="79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115">
        <f t="shared" si="29"/>
        <v>0</v>
      </c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G482" s="118">
        <f t="shared" si="30"/>
        <v>0</v>
      </c>
      <c r="AH482" s="118">
        <f t="shared" si="31"/>
        <v>0</v>
      </c>
    </row>
    <row r="483" spans="1:34" ht="15" customHeight="1" x14ac:dyDescent="0.2">
      <c r="A483" s="77">
        <f t="shared" si="28"/>
        <v>1</v>
      </c>
      <c r="B483" s="81"/>
      <c r="C483" s="82"/>
      <c r="D483" s="82"/>
      <c r="E483" s="79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115">
        <f t="shared" si="29"/>
        <v>0</v>
      </c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G483" s="118">
        <f t="shared" si="30"/>
        <v>0</v>
      </c>
      <c r="AH483" s="118">
        <f t="shared" si="31"/>
        <v>0</v>
      </c>
    </row>
    <row r="484" spans="1:34" ht="15" customHeight="1" x14ac:dyDescent="0.2">
      <c r="A484" s="77">
        <f t="shared" si="28"/>
        <v>1</v>
      </c>
      <c r="B484" s="81"/>
      <c r="C484" s="82"/>
      <c r="D484" s="82"/>
      <c r="E484" s="79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115">
        <f t="shared" si="29"/>
        <v>0</v>
      </c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G484" s="118">
        <f t="shared" si="30"/>
        <v>0</v>
      </c>
      <c r="AH484" s="118">
        <f t="shared" si="31"/>
        <v>0</v>
      </c>
    </row>
    <row r="485" spans="1:34" ht="15" customHeight="1" x14ac:dyDescent="0.2">
      <c r="A485" s="77">
        <f t="shared" si="28"/>
        <v>1</v>
      </c>
      <c r="B485" s="81"/>
      <c r="C485" s="82"/>
      <c r="D485" s="82"/>
      <c r="E485" s="79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115">
        <f t="shared" si="29"/>
        <v>0</v>
      </c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G485" s="118">
        <f t="shared" si="30"/>
        <v>0</v>
      </c>
      <c r="AH485" s="118">
        <f t="shared" si="31"/>
        <v>0</v>
      </c>
    </row>
    <row r="486" spans="1:34" ht="15" customHeight="1" x14ac:dyDescent="0.2">
      <c r="A486" s="77">
        <f t="shared" si="28"/>
        <v>1</v>
      </c>
      <c r="B486" s="81"/>
      <c r="C486" s="82"/>
      <c r="D486" s="82"/>
      <c r="E486" s="79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115">
        <f t="shared" si="29"/>
        <v>0</v>
      </c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G486" s="118">
        <f t="shared" si="30"/>
        <v>0</v>
      </c>
      <c r="AH486" s="118">
        <f t="shared" si="31"/>
        <v>0</v>
      </c>
    </row>
    <row r="487" spans="1:34" ht="15" customHeight="1" x14ac:dyDescent="0.2">
      <c r="A487" s="77">
        <f t="shared" si="28"/>
        <v>1</v>
      </c>
      <c r="B487" s="81"/>
      <c r="C487" s="82"/>
      <c r="D487" s="82"/>
      <c r="E487" s="79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115">
        <f t="shared" si="29"/>
        <v>0</v>
      </c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G487" s="118">
        <f t="shared" si="30"/>
        <v>0</v>
      </c>
      <c r="AH487" s="118">
        <f t="shared" si="31"/>
        <v>0</v>
      </c>
    </row>
    <row r="488" spans="1:34" ht="15" customHeight="1" x14ac:dyDescent="0.2">
      <c r="A488" s="77">
        <f t="shared" si="28"/>
        <v>1</v>
      </c>
      <c r="B488" s="81"/>
      <c r="C488" s="82"/>
      <c r="D488" s="82"/>
      <c r="E488" s="79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115">
        <f t="shared" si="29"/>
        <v>0</v>
      </c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G488" s="118">
        <f t="shared" si="30"/>
        <v>0</v>
      </c>
      <c r="AH488" s="118">
        <f t="shared" si="31"/>
        <v>0</v>
      </c>
    </row>
    <row r="489" spans="1:34" ht="15" customHeight="1" x14ac:dyDescent="0.2">
      <c r="A489" s="77">
        <f t="shared" si="28"/>
        <v>1</v>
      </c>
      <c r="B489" s="81"/>
      <c r="C489" s="82"/>
      <c r="D489" s="82"/>
      <c r="E489" s="79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115">
        <f t="shared" si="29"/>
        <v>0</v>
      </c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G489" s="118">
        <f t="shared" si="30"/>
        <v>0</v>
      </c>
      <c r="AH489" s="118">
        <f t="shared" si="31"/>
        <v>0</v>
      </c>
    </row>
    <row r="490" spans="1:34" ht="15" customHeight="1" x14ac:dyDescent="0.2">
      <c r="A490" s="77">
        <f t="shared" si="28"/>
        <v>1</v>
      </c>
      <c r="B490" s="81"/>
      <c r="C490" s="82"/>
      <c r="D490" s="82"/>
      <c r="E490" s="79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115">
        <f t="shared" si="29"/>
        <v>0</v>
      </c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G490" s="118">
        <f t="shared" si="30"/>
        <v>0</v>
      </c>
      <c r="AH490" s="118">
        <f t="shared" si="31"/>
        <v>0</v>
      </c>
    </row>
    <row r="491" spans="1:34" ht="15" customHeight="1" x14ac:dyDescent="0.2">
      <c r="A491" s="77">
        <f t="shared" si="28"/>
        <v>1</v>
      </c>
      <c r="B491" s="81"/>
      <c r="C491" s="82"/>
      <c r="D491" s="82"/>
      <c r="E491" s="79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115">
        <f t="shared" si="29"/>
        <v>0</v>
      </c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G491" s="118">
        <f t="shared" si="30"/>
        <v>0</v>
      </c>
      <c r="AH491" s="118">
        <f t="shared" si="31"/>
        <v>0</v>
      </c>
    </row>
    <row r="492" spans="1:34" ht="15" customHeight="1" x14ac:dyDescent="0.2">
      <c r="A492" s="77">
        <f t="shared" si="28"/>
        <v>1</v>
      </c>
      <c r="B492" s="81"/>
      <c r="C492" s="82"/>
      <c r="D492" s="82"/>
      <c r="E492" s="79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115">
        <f t="shared" si="29"/>
        <v>0</v>
      </c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G492" s="118">
        <f t="shared" si="30"/>
        <v>0</v>
      </c>
      <c r="AH492" s="118">
        <f t="shared" si="31"/>
        <v>0</v>
      </c>
    </row>
    <row r="493" spans="1:34" ht="15" customHeight="1" x14ac:dyDescent="0.2">
      <c r="A493" s="77">
        <f t="shared" si="28"/>
        <v>1</v>
      </c>
      <c r="B493" s="81"/>
      <c r="C493" s="82"/>
      <c r="D493" s="82"/>
      <c r="E493" s="79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115">
        <f t="shared" si="29"/>
        <v>0</v>
      </c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G493" s="118">
        <f t="shared" si="30"/>
        <v>0</v>
      </c>
      <c r="AH493" s="118">
        <f t="shared" si="31"/>
        <v>0</v>
      </c>
    </row>
    <row r="494" spans="1:34" ht="15" customHeight="1" x14ac:dyDescent="0.2">
      <c r="A494" s="77">
        <f t="shared" si="28"/>
        <v>1</v>
      </c>
      <c r="B494" s="81"/>
      <c r="C494" s="82"/>
      <c r="D494" s="82"/>
      <c r="E494" s="79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115">
        <f t="shared" si="29"/>
        <v>0</v>
      </c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G494" s="118">
        <f t="shared" si="30"/>
        <v>0</v>
      </c>
      <c r="AH494" s="118">
        <f t="shared" si="31"/>
        <v>0</v>
      </c>
    </row>
    <row r="495" spans="1:34" ht="15" customHeight="1" x14ac:dyDescent="0.2">
      <c r="A495" s="77">
        <f t="shared" si="28"/>
        <v>1</v>
      </c>
      <c r="B495" s="81"/>
      <c r="C495" s="82"/>
      <c r="D495" s="82"/>
      <c r="E495" s="79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115">
        <f t="shared" si="29"/>
        <v>0</v>
      </c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G495" s="118">
        <f t="shared" si="30"/>
        <v>0</v>
      </c>
      <c r="AH495" s="118">
        <f t="shared" si="31"/>
        <v>0</v>
      </c>
    </row>
    <row r="496" spans="1:34" ht="15" customHeight="1" x14ac:dyDescent="0.2">
      <c r="A496" s="77">
        <f t="shared" si="28"/>
        <v>1</v>
      </c>
      <c r="B496" s="81"/>
      <c r="C496" s="82"/>
      <c r="D496" s="82"/>
      <c r="E496" s="79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115">
        <f t="shared" si="29"/>
        <v>0</v>
      </c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G496" s="118">
        <f t="shared" si="30"/>
        <v>0</v>
      </c>
      <c r="AH496" s="118">
        <f t="shared" si="31"/>
        <v>0</v>
      </c>
    </row>
    <row r="497" spans="1:34" ht="15" customHeight="1" x14ac:dyDescent="0.2">
      <c r="A497" s="77">
        <f t="shared" si="28"/>
        <v>1</v>
      </c>
      <c r="B497" s="81"/>
      <c r="C497" s="82"/>
      <c r="D497" s="82"/>
      <c r="E497" s="79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115">
        <f t="shared" si="29"/>
        <v>0</v>
      </c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G497" s="118">
        <f t="shared" si="30"/>
        <v>0</v>
      </c>
      <c r="AH497" s="118">
        <f t="shared" si="31"/>
        <v>0</v>
      </c>
    </row>
    <row r="498" spans="1:34" ht="15" customHeight="1" x14ac:dyDescent="0.2">
      <c r="A498" s="77">
        <f t="shared" si="28"/>
        <v>1</v>
      </c>
      <c r="B498" s="81"/>
      <c r="C498" s="82"/>
      <c r="D498" s="82"/>
      <c r="E498" s="79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115">
        <f t="shared" si="29"/>
        <v>0</v>
      </c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G498" s="118">
        <f t="shared" si="30"/>
        <v>0</v>
      </c>
      <c r="AH498" s="118">
        <f t="shared" si="31"/>
        <v>0</v>
      </c>
    </row>
    <row r="499" spans="1:34" ht="15" customHeight="1" x14ac:dyDescent="0.2">
      <c r="A499" s="77">
        <f t="shared" si="28"/>
        <v>1</v>
      </c>
      <c r="B499" s="81"/>
      <c r="C499" s="82"/>
      <c r="D499" s="82"/>
      <c r="E499" s="79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115">
        <f t="shared" si="29"/>
        <v>0</v>
      </c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G499" s="118">
        <f t="shared" si="30"/>
        <v>0</v>
      </c>
      <c r="AH499" s="118">
        <f t="shared" si="31"/>
        <v>0</v>
      </c>
    </row>
    <row r="500" spans="1:34" ht="15" customHeight="1" x14ac:dyDescent="0.2">
      <c r="A500" s="77">
        <f t="shared" si="28"/>
        <v>1</v>
      </c>
      <c r="B500" s="81"/>
      <c r="C500" s="82"/>
      <c r="D500" s="82"/>
      <c r="E500" s="79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115">
        <f t="shared" si="29"/>
        <v>0</v>
      </c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G500" s="118">
        <f t="shared" si="30"/>
        <v>0</v>
      </c>
      <c r="AH500" s="118">
        <f t="shared" si="31"/>
        <v>0</v>
      </c>
    </row>
    <row r="501" spans="1:34" ht="15" customHeight="1" x14ac:dyDescent="0.2">
      <c r="A501" s="77">
        <f t="shared" si="28"/>
        <v>1</v>
      </c>
      <c r="B501" s="81"/>
      <c r="C501" s="82"/>
      <c r="D501" s="82"/>
      <c r="E501" s="79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115">
        <f t="shared" si="29"/>
        <v>0</v>
      </c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G501" s="118">
        <f t="shared" si="30"/>
        <v>0</v>
      </c>
      <c r="AH501" s="118">
        <f t="shared" si="31"/>
        <v>0</v>
      </c>
    </row>
    <row r="502" spans="1:34" ht="15" customHeight="1" x14ac:dyDescent="0.2">
      <c r="A502" s="77">
        <f t="shared" si="28"/>
        <v>1</v>
      </c>
      <c r="B502" s="81"/>
      <c r="C502" s="82"/>
      <c r="D502" s="82"/>
      <c r="E502" s="79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115">
        <f t="shared" si="29"/>
        <v>0</v>
      </c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G502" s="118">
        <f t="shared" si="30"/>
        <v>0</v>
      </c>
      <c r="AH502" s="118">
        <f t="shared" si="31"/>
        <v>0</v>
      </c>
    </row>
    <row r="503" spans="1:34" ht="15" customHeight="1" x14ac:dyDescent="0.2">
      <c r="A503" s="77">
        <f t="shared" si="28"/>
        <v>1</v>
      </c>
      <c r="B503" s="81"/>
      <c r="C503" s="82"/>
      <c r="D503" s="82"/>
      <c r="E503" s="79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115">
        <f t="shared" si="29"/>
        <v>0</v>
      </c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G503" s="118">
        <f t="shared" si="30"/>
        <v>0</v>
      </c>
      <c r="AH503" s="118">
        <f t="shared" si="31"/>
        <v>0</v>
      </c>
    </row>
    <row r="504" spans="1:34" ht="15" customHeight="1" x14ac:dyDescent="0.2">
      <c r="A504" s="77">
        <f t="shared" si="28"/>
        <v>1</v>
      </c>
      <c r="B504" s="81"/>
      <c r="C504" s="82"/>
      <c r="D504" s="82"/>
      <c r="E504" s="79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115">
        <f t="shared" si="29"/>
        <v>0</v>
      </c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G504" s="118">
        <f t="shared" si="30"/>
        <v>0</v>
      </c>
      <c r="AH504" s="118">
        <f t="shared" si="31"/>
        <v>0</v>
      </c>
    </row>
    <row r="505" spans="1:34" ht="15" customHeight="1" x14ac:dyDescent="0.2">
      <c r="A505" s="77">
        <f t="shared" si="28"/>
        <v>1</v>
      </c>
      <c r="B505" s="81"/>
      <c r="C505" s="82"/>
      <c r="D505" s="82"/>
      <c r="E505" s="79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115">
        <f t="shared" si="29"/>
        <v>0</v>
      </c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G505" s="118">
        <f t="shared" si="30"/>
        <v>0</v>
      </c>
      <c r="AH505" s="118">
        <f t="shared" si="31"/>
        <v>0</v>
      </c>
    </row>
    <row r="506" spans="1:34" ht="15" customHeight="1" x14ac:dyDescent="0.2">
      <c r="A506" s="77">
        <f t="shared" si="28"/>
        <v>1</v>
      </c>
      <c r="B506" s="81"/>
      <c r="C506" s="82"/>
      <c r="D506" s="82"/>
      <c r="E506" s="79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115">
        <f t="shared" si="29"/>
        <v>0</v>
      </c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G506" s="118">
        <f t="shared" si="30"/>
        <v>0</v>
      </c>
      <c r="AH506" s="118">
        <f t="shared" si="31"/>
        <v>0</v>
      </c>
    </row>
    <row r="507" spans="1:34" ht="15" customHeight="1" x14ac:dyDescent="0.2">
      <c r="A507" s="77">
        <f t="shared" si="28"/>
        <v>1</v>
      </c>
      <c r="B507" s="81"/>
      <c r="C507" s="82"/>
      <c r="D507" s="82"/>
      <c r="E507" s="79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115">
        <f t="shared" si="29"/>
        <v>0</v>
      </c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G507" s="118">
        <f t="shared" si="30"/>
        <v>0</v>
      </c>
      <c r="AH507" s="118">
        <f t="shared" si="31"/>
        <v>0</v>
      </c>
    </row>
    <row r="508" spans="1:34" ht="15" customHeight="1" x14ac:dyDescent="0.2">
      <c r="A508" s="77">
        <f t="shared" si="28"/>
        <v>1</v>
      </c>
      <c r="B508" s="81"/>
      <c r="C508" s="82"/>
      <c r="D508" s="82"/>
      <c r="E508" s="79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115">
        <f t="shared" si="29"/>
        <v>0</v>
      </c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G508" s="118">
        <f t="shared" si="30"/>
        <v>0</v>
      </c>
      <c r="AH508" s="118">
        <f t="shared" si="31"/>
        <v>0</v>
      </c>
    </row>
    <row r="509" spans="1:34" ht="15" customHeight="1" x14ac:dyDescent="0.2">
      <c r="A509" s="77">
        <f t="shared" si="28"/>
        <v>1</v>
      </c>
      <c r="B509" s="81"/>
      <c r="C509" s="82"/>
      <c r="D509" s="82"/>
      <c r="E509" s="79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115">
        <f t="shared" si="29"/>
        <v>0</v>
      </c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G509" s="118">
        <f t="shared" si="30"/>
        <v>0</v>
      </c>
      <c r="AH509" s="118">
        <f t="shared" si="31"/>
        <v>0</v>
      </c>
    </row>
    <row r="510" spans="1:34" ht="15" customHeight="1" x14ac:dyDescent="0.2">
      <c r="A510" s="77">
        <f t="shared" si="28"/>
        <v>1</v>
      </c>
      <c r="B510" s="81"/>
      <c r="C510" s="82"/>
      <c r="D510" s="82"/>
      <c r="E510" s="79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115">
        <f t="shared" si="29"/>
        <v>0</v>
      </c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G510" s="118">
        <f t="shared" si="30"/>
        <v>0</v>
      </c>
      <c r="AH510" s="118">
        <f t="shared" si="31"/>
        <v>0</v>
      </c>
    </row>
    <row r="511" spans="1:34" ht="15" customHeight="1" x14ac:dyDescent="0.2">
      <c r="A511" s="77">
        <f t="shared" si="28"/>
        <v>1</v>
      </c>
      <c r="B511" s="81"/>
      <c r="C511" s="82"/>
      <c r="D511" s="82"/>
      <c r="E511" s="79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115">
        <f t="shared" si="29"/>
        <v>0</v>
      </c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G511" s="118">
        <f t="shared" si="30"/>
        <v>0</v>
      </c>
      <c r="AH511" s="118">
        <f t="shared" si="31"/>
        <v>0</v>
      </c>
    </row>
    <row r="512" spans="1:34" ht="15" customHeight="1" x14ac:dyDescent="0.2">
      <c r="A512" s="77">
        <f t="shared" si="28"/>
        <v>1</v>
      </c>
      <c r="B512" s="81"/>
      <c r="C512" s="82"/>
      <c r="D512" s="82"/>
      <c r="E512" s="79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115">
        <f t="shared" si="29"/>
        <v>0</v>
      </c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G512" s="118">
        <f t="shared" si="30"/>
        <v>0</v>
      </c>
      <c r="AH512" s="118">
        <f t="shared" si="31"/>
        <v>0</v>
      </c>
    </row>
    <row r="513" spans="1:34" ht="15" customHeight="1" x14ac:dyDescent="0.2">
      <c r="A513" s="77">
        <f t="shared" si="28"/>
        <v>1</v>
      </c>
      <c r="B513" s="81"/>
      <c r="C513" s="82"/>
      <c r="D513" s="82"/>
      <c r="E513" s="79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115">
        <f t="shared" si="29"/>
        <v>0</v>
      </c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G513" s="118">
        <f t="shared" si="30"/>
        <v>0</v>
      </c>
      <c r="AH513" s="118">
        <f t="shared" si="31"/>
        <v>0</v>
      </c>
    </row>
    <row r="514" spans="1:34" ht="15" customHeight="1" x14ac:dyDescent="0.2">
      <c r="A514" s="77">
        <f t="shared" si="28"/>
        <v>1</v>
      </c>
      <c r="B514" s="81"/>
      <c r="C514" s="82"/>
      <c r="D514" s="82"/>
      <c r="E514" s="79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115">
        <f t="shared" si="29"/>
        <v>0</v>
      </c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G514" s="118">
        <f t="shared" si="30"/>
        <v>0</v>
      </c>
      <c r="AH514" s="118">
        <f t="shared" si="31"/>
        <v>0</v>
      </c>
    </row>
    <row r="515" spans="1:34" ht="15" customHeight="1" x14ac:dyDescent="0.2">
      <c r="A515" s="77">
        <f t="shared" si="28"/>
        <v>1</v>
      </c>
      <c r="B515" s="81"/>
      <c r="C515" s="82"/>
      <c r="D515" s="82"/>
      <c r="E515" s="79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115">
        <f t="shared" si="29"/>
        <v>0</v>
      </c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G515" s="118">
        <f t="shared" si="30"/>
        <v>0</v>
      </c>
      <c r="AH515" s="118">
        <f t="shared" si="31"/>
        <v>0</v>
      </c>
    </row>
    <row r="516" spans="1:34" ht="15" customHeight="1" x14ac:dyDescent="0.2">
      <c r="A516" s="77">
        <f t="shared" si="28"/>
        <v>1</v>
      </c>
      <c r="B516" s="81"/>
      <c r="C516" s="82"/>
      <c r="D516" s="82"/>
      <c r="E516" s="79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115">
        <f t="shared" si="29"/>
        <v>0</v>
      </c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G516" s="118">
        <f t="shared" si="30"/>
        <v>0</v>
      </c>
      <c r="AH516" s="118">
        <f t="shared" si="31"/>
        <v>0</v>
      </c>
    </row>
    <row r="517" spans="1:34" ht="15" customHeight="1" x14ac:dyDescent="0.2">
      <c r="A517" s="77">
        <f t="shared" si="28"/>
        <v>1</v>
      </c>
      <c r="B517" s="81"/>
      <c r="C517" s="82"/>
      <c r="D517" s="82"/>
      <c r="E517" s="79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115">
        <f t="shared" si="29"/>
        <v>0</v>
      </c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G517" s="118">
        <f t="shared" si="30"/>
        <v>0</v>
      </c>
      <c r="AH517" s="118">
        <f t="shared" si="31"/>
        <v>0</v>
      </c>
    </row>
    <row r="518" spans="1:34" ht="15" customHeight="1" x14ac:dyDescent="0.2">
      <c r="A518" s="77">
        <f t="shared" ref="A518:A581" si="32">MONTH(B518)</f>
        <v>1</v>
      </c>
      <c r="B518" s="81"/>
      <c r="C518" s="82"/>
      <c r="D518" s="82"/>
      <c r="E518" s="79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115">
        <f t="shared" ref="P518:P581" si="33">SUM(F518:O518)</f>
        <v>0</v>
      </c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G518" s="118">
        <f t="shared" ref="AG518:AG581" si="34">SUM(R518:AE518)</f>
        <v>0</v>
      </c>
      <c r="AH518" s="118">
        <f t="shared" ref="AH518:AH581" si="35">P518+AG518</f>
        <v>0</v>
      </c>
    </row>
    <row r="519" spans="1:34" ht="15" customHeight="1" x14ac:dyDescent="0.2">
      <c r="A519" s="77">
        <f t="shared" si="32"/>
        <v>1</v>
      </c>
      <c r="B519" s="81"/>
      <c r="C519" s="82"/>
      <c r="D519" s="82"/>
      <c r="E519" s="79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115">
        <f t="shared" si="33"/>
        <v>0</v>
      </c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G519" s="118">
        <f t="shared" si="34"/>
        <v>0</v>
      </c>
      <c r="AH519" s="118">
        <f t="shared" si="35"/>
        <v>0</v>
      </c>
    </row>
    <row r="520" spans="1:34" ht="15" customHeight="1" x14ac:dyDescent="0.2">
      <c r="A520" s="77">
        <f t="shared" si="32"/>
        <v>1</v>
      </c>
      <c r="B520" s="81"/>
      <c r="C520" s="82"/>
      <c r="D520" s="82"/>
      <c r="E520" s="79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115">
        <f t="shared" si="33"/>
        <v>0</v>
      </c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G520" s="118">
        <f t="shared" si="34"/>
        <v>0</v>
      </c>
      <c r="AH520" s="118">
        <f t="shared" si="35"/>
        <v>0</v>
      </c>
    </row>
    <row r="521" spans="1:34" ht="15" customHeight="1" x14ac:dyDescent="0.2">
      <c r="A521" s="77">
        <f t="shared" si="32"/>
        <v>1</v>
      </c>
      <c r="B521" s="81"/>
      <c r="C521" s="82"/>
      <c r="D521" s="82"/>
      <c r="E521" s="79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115">
        <f t="shared" si="33"/>
        <v>0</v>
      </c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G521" s="118">
        <f t="shared" si="34"/>
        <v>0</v>
      </c>
      <c r="AH521" s="118">
        <f t="shared" si="35"/>
        <v>0</v>
      </c>
    </row>
    <row r="522" spans="1:34" ht="15" customHeight="1" x14ac:dyDescent="0.2">
      <c r="A522" s="77">
        <f t="shared" si="32"/>
        <v>1</v>
      </c>
      <c r="B522" s="81"/>
      <c r="C522" s="82"/>
      <c r="D522" s="82"/>
      <c r="E522" s="79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115">
        <f t="shared" si="33"/>
        <v>0</v>
      </c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G522" s="118">
        <f t="shared" si="34"/>
        <v>0</v>
      </c>
      <c r="AH522" s="118">
        <f t="shared" si="35"/>
        <v>0</v>
      </c>
    </row>
    <row r="523" spans="1:34" ht="15" customHeight="1" x14ac:dyDescent="0.2">
      <c r="A523" s="77">
        <f t="shared" si="32"/>
        <v>1</v>
      </c>
      <c r="B523" s="81"/>
      <c r="C523" s="82"/>
      <c r="D523" s="82"/>
      <c r="E523" s="79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115">
        <f t="shared" si="33"/>
        <v>0</v>
      </c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G523" s="118">
        <f t="shared" si="34"/>
        <v>0</v>
      </c>
      <c r="AH523" s="118">
        <f t="shared" si="35"/>
        <v>0</v>
      </c>
    </row>
    <row r="524" spans="1:34" ht="15" customHeight="1" x14ac:dyDescent="0.2">
      <c r="A524" s="77">
        <f t="shared" si="32"/>
        <v>1</v>
      </c>
      <c r="B524" s="81"/>
      <c r="C524" s="82"/>
      <c r="D524" s="82"/>
      <c r="E524" s="79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115">
        <f t="shared" si="33"/>
        <v>0</v>
      </c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G524" s="118">
        <f t="shared" si="34"/>
        <v>0</v>
      </c>
      <c r="AH524" s="118">
        <f t="shared" si="35"/>
        <v>0</v>
      </c>
    </row>
    <row r="525" spans="1:34" ht="15" customHeight="1" x14ac:dyDescent="0.2">
      <c r="A525" s="77">
        <f t="shared" si="32"/>
        <v>1</v>
      </c>
      <c r="B525" s="81"/>
      <c r="C525" s="82"/>
      <c r="D525" s="82"/>
      <c r="E525" s="79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115">
        <f t="shared" si="33"/>
        <v>0</v>
      </c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G525" s="118">
        <f t="shared" si="34"/>
        <v>0</v>
      </c>
      <c r="AH525" s="118">
        <f t="shared" si="35"/>
        <v>0</v>
      </c>
    </row>
    <row r="526" spans="1:34" ht="15" customHeight="1" x14ac:dyDescent="0.2">
      <c r="A526" s="77">
        <f t="shared" si="32"/>
        <v>1</v>
      </c>
      <c r="B526" s="81"/>
      <c r="C526" s="82"/>
      <c r="D526" s="82"/>
      <c r="E526" s="79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115">
        <f t="shared" si="33"/>
        <v>0</v>
      </c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G526" s="118">
        <f t="shared" si="34"/>
        <v>0</v>
      </c>
      <c r="AH526" s="118">
        <f t="shared" si="35"/>
        <v>0</v>
      </c>
    </row>
    <row r="527" spans="1:34" ht="15" customHeight="1" x14ac:dyDescent="0.2">
      <c r="A527" s="77">
        <f t="shared" si="32"/>
        <v>1</v>
      </c>
      <c r="B527" s="81"/>
      <c r="C527" s="82"/>
      <c r="D527" s="82"/>
      <c r="E527" s="79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115">
        <f t="shared" si="33"/>
        <v>0</v>
      </c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G527" s="118">
        <f t="shared" si="34"/>
        <v>0</v>
      </c>
      <c r="AH527" s="118">
        <f t="shared" si="35"/>
        <v>0</v>
      </c>
    </row>
    <row r="528" spans="1:34" ht="15" customHeight="1" x14ac:dyDescent="0.2">
      <c r="A528" s="77">
        <f t="shared" si="32"/>
        <v>1</v>
      </c>
      <c r="B528" s="81"/>
      <c r="C528" s="82"/>
      <c r="D528" s="82"/>
      <c r="E528" s="79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115">
        <f t="shared" si="33"/>
        <v>0</v>
      </c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G528" s="118">
        <f t="shared" si="34"/>
        <v>0</v>
      </c>
      <c r="AH528" s="118">
        <f t="shared" si="35"/>
        <v>0</v>
      </c>
    </row>
    <row r="529" spans="1:34" ht="15" customHeight="1" x14ac:dyDescent="0.2">
      <c r="A529" s="77">
        <f t="shared" si="32"/>
        <v>1</v>
      </c>
      <c r="B529" s="81"/>
      <c r="C529" s="82"/>
      <c r="D529" s="82"/>
      <c r="E529" s="79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115">
        <f t="shared" si="33"/>
        <v>0</v>
      </c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G529" s="118">
        <f t="shared" si="34"/>
        <v>0</v>
      </c>
      <c r="AH529" s="118">
        <f t="shared" si="35"/>
        <v>0</v>
      </c>
    </row>
    <row r="530" spans="1:34" ht="15" customHeight="1" x14ac:dyDescent="0.2">
      <c r="A530" s="77">
        <f t="shared" si="32"/>
        <v>1</v>
      </c>
      <c r="B530" s="81"/>
      <c r="C530" s="82"/>
      <c r="D530" s="82"/>
      <c r="E530" s="79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115">
        <f t="shared" si="33"/>
        <v>0</v>
      </c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G530" s="118">
        <f t="shared" si="34"/>
        <v>0</v>
      </c>
      <c r="AH530" s="118">
        <f t="shared" si="35"/>
        <v>0</v>
      </c>
    </row>
    <row r="531" spans="1:34" ht="15" customHeight="1" x14ac:dyDescent="0.2">
      <c r="A531" s="77">
        <f t="shared" si="32"/>
        <v>1</v>
      </c>
      <c r="B531" s="81"/>
      <c r="C531" s="82"/>
      <c r="D531" s="82"/>
      <c r="E531" s="79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115">
        <f t="shared" si="33"/>
        <v>0</v>
      </c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G531" s="118">
        <f t="shared" si="34"/>
        <v>0</v>
      </c>
      <c r="AH531" s="118">
        <f t="shared" si="35"/>
        <v>0</v>
      </c>
    </row>
    <row r="532" spans="1:34" ht="15" customHeight="1" x14ac:dyDescent="0.2">
      <c r="A532" s="77">
        <f t="shared" si="32"/>
        <v>1</v>
      </c>
      <c r="B532" s="81"/>
      <c r="C532" s="82"/>
      <c r="D532" s="82"/>
      <c r="E532" s="79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115">
        <f t="shared" si="33"/>
        <v>0</v>
      </c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G532" s="118">
        <f t="shared" si="34"/>
        <v>0</v>
      </c>
      <c r="AH532" s="118">
        <f t="shared" si="35"/>
        <v>0</v>
      </c>
    </row>
    <row r="533" spans="1:34" ht="15" customHeight="1" x14ac:dyDescent="0.2">
      <c r="A533" s="77">
        <f t="shared" si="32"/>
        <v>1</v>
      </c>
      <c r="B533" s="81"/>
      <c r="C533" s="82"/>
      <c r="D533" s="82"/>
      <c r="E533" s="79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115">
        <f t="shared" si="33"/>
        <v>0</v>
      </c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G533" s="118">
        <f t="shared" si="34"/>
        <v>0</v>
      </c>
      <c r="AH533" s="118">
        <f t="shared" si="35"/>
        <v>0</v>
      </c>
    </row>
    <row r="534" spans="1:34" ht="15" customHeight="1" x14ac:dyDescent="0.2">
      <c r="A534" s="77">
        <f t="shared" si="32"/>
        <v>1</v>
      </c>
      <c r="B534" s="81"/>
      <c r="C534" s="82"/>
      <c r="D534" s="82"/>
      <c r="E534" s="79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115">
        <f t="shared" si="33"/>
        <v>0</v>
      </c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G534" s="118">
        <f t="shared" si="34"/>
        <v>0</v>
      </c>
      <c r="AH534" s="118">
        <f t="shared" si="35"/>
        <v>0</v>
      </c>
    </row>
    <row r="535" spans="1:34" ht="15" customHeight="1" x14ac:dyDescent="0.2">
      <c r="A535" s="77">
        <f t="shared" si="32"/>
        <v>1</v>
      </c>
      <c r="B535" s="81"/>
      <c r="C535" s="82"/>
      <c r="D535" s="82"/>
      <c r="E535" s="79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115">
        <f t="shared" si="33"/>
        <v>0</v>
      </c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G535" s="118">
        <f t="shared" si="34"/>
        <v>0</v>
      </c>
      <c r="AH535" s="118">
        <f t="shared" si="35"/>
        <v>0</v>
      </c>
    </row>
    <row r="536" spans="1:34" ht="15" customHeight="1" x14ac:dyDescent="0.2">
      <c r="A536" s="77">
        <f t="shared" si="32"/>
        <v>1</v>
      </c>
      <c r="B536" s="81"/>
      <c r="C536" s="82"/>
      <c r="D536" s="82"/>
      <c r="E536" s="79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115">
        <f t="shared" si="33"/>
        <v>0</v>
      </c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G536" s="118">
        <f t="shared" si="34"/>
        <v>0</v>
      </c>
      <c r="AH536" s="118">
        <f t="shared" si="35"/>
        <v>0</v>
      </c>
    </row>
    <row r="537" spans="1:34" ht="15" customHeight="1" x14ac:dyDescent="0.2">
      <c r="A537" s="77">
        <f t="shared" si="32"/>
        <v>1</v>
      </c>
      <c r="B537" s="81"/>
      <c r="C537" s="82"/>
      <c r="D537" s="82"/>
      <c r="E537" s="79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115">
        <f t="shared" si="33"/>
        <v>0</v>
      </c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G537" s="118">
        <f t="shared" si="34"/>
        <v>0</v>
      </c>
      <c r="AH537" s="118">
        <f t="shared" si="35"/>
        <v>0</v>
      </c>
    </row>
    <row r="538" spans="1:34" ht="15" customHeight="1" x14ac:dyDescent="0.2">
      <c r="A538" s="77">
        <f t="shared" si="32"/>
        <v>1</v>
      </c>
      <c r="B538" s="81"/>
      <c r="C538" s="82"/>
      <c r="D538" s="82"/>
      <c r="E538" s="79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115">
        <f t="shared" si="33"/>
        <v>0</v>
      </c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G538" s="118">
        <f t="shared" si="34"/>
        <v>0</v>
      </c>
      <c r="AH538" s="118">
        <f t="shared" si="35"/>
        <v>0</v>
      </c>
    </row>
    <row r="539" spans="1:34" ht="15" customHeight="1" x14ac:dyDescent="0.2">
      <c r="A539" s="77">
        <f t="shared" si="32"/>
        <v>1</v>
      </c>
      <c r="B539" s="81"/>
      <c r="C539" s="82"/>
      <c r="D539" s="82"/>
      <c r="E539" s="79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115">
        <f t="shared" si="33"/>
        <v>0</v>
      </c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G539" s="118">
        <f t="shared" si="34"/>
        <v>0</v>
      </c>
      <c r="AH539" s="118">
        <f t="shared" si="35"/>
        <v>0</v>
      </c>
    </row>
    <row r="540" spans="1:34" ht="15" customHeight="1" x14ac:dyDescent="0.2">
      <c r="A540" s="77">
        <f t="shared" si="32"/>
        <v>1</v>
      </c>
      <c r="B540" s="81"/>
      <c r="C540" s="82"/>
      <c r="D540" s="82"/>
      <c r="E540" s="79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115">
        <f t="shared" si="33"/>
        <v>0</v>
      </c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G540" s="118">
        <f t="shared" si="34"/>
        <v>0</v>
      </c>
      <c r="AH540" s="118">
        <f t="shared" si="35"/>
        <v>0</v>
      </c>
    </row>
    <row r="541" spans="1:34" ht="15" customHeight="1" x14ac:dyDescent="0.2">
      <c r="A541" s="77">
        <f t="shared" si="32"/>
        <v>1</v>
      </c>
      <c r="B541" s="81"/>
      <c r="C541" s="82"/>
      <c r="D541" s="82"/>
      <c r="E541" s="79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115">
        <f t="shared" si="33"/>
        <v>0</v>
      </c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G541" s="118">
        <f t="shared" si="34"/>
        <v>0</v>
      </c>
      <c r="AH541" s="118">
        <f t="shared" si="35"/>
        <v>0</v>
      </c>
    </row>
    <row r="542" spans="1:34" ht="15" customHeight="1" x14ac:dyDescent="0.2">
      <c r="A542" s="77">
        <f t="shared" si="32"/>
        <v>1</v>
      </c>
      <c r="B542" s="81"/>
      <c r="C542" s="82"/>
      <c r="D542" s="82"/>
      <c r="E542" s="79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115">
        <f t="shared" si="33"/>
        <v>0</v>
      </c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G542" s="118">
        <f t="shared" si="34"/>
        <v>0</v>
      </c>
      <c r="AH542" s="118">
        <f t="shared" si="35"/>
        <v>0</v>
      </c>
    </row>
    <row r="543" spans="1:34" ht="15" customHeight="1" x14ac:dyDescent="0.2">
      <c r="A543" s="77">
        <f t="shared" si="32"/>
        <v>1</v>
      </c>
      <c r="B543" s="81"/>
      <c r="C543" s="82"/>
      <c r="D543" s="82"/>
      <c r="E543" s="79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115">
        <f t="shared" si="33"/>
        <v>0</v>
      </c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G543" s="118">
        <f t="shared" si="34"/>
        <v>0</v>
      </c>
      <c r="AH543" s="118">
        <f t="shared" si="35"/>
        <v>0</v>
      </c>
    </row>
    <row r="544" spans="1:34" ht="15" customHeight="1" x14ac:dyDescent="0.2">
      <c r="A544" s="77">
        <f t="shared" si="32"/>
        <v>1</v>
      </c>
      <c r="B544" s="81"/>
      <c r="C544" s="82"/>
      <c r="D544" s="82"/>
      <c r="E544" s="79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115">
        <f t="shared" si="33"/>
        <v>0</v>
      </c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G544" s="118">
        <f t="shared" si="34"/>
        <v>0</v>
      </c>
      <c r="AH544" s="118">
        <f t="shared" si="35"/>
        <v>0</v>
      </c>
    </row>
    <row r="545" spans="1:34" ht="15" customHeight="1" x14ac:dyDescent="0.2">
      <c r="A545" s="77">
        <f t="shared" si="32"/>
        <v>1</v>
      </c>
      <c r="B545" s="81"/>
      <c r="C545" s="82"/>
      <c r="D545" s="82"/>
      <c r="E545" s="79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115">
        <f t="shared" si="33"/>
        <v>0</v>
      </c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G545" s="118">
        <f t="shared" si="34"/>
        <v>0</v>
      </c>
      <c r="AH545" s="118">
        <f t="shared" si="35"/>
        <v>0</v>
      </c>
    </row>
    <row r="546" spans="1:34" ht="15" customHeight="1" x14ac:dyDescent="0.2">
      <c r="A546" s="77">
        <f t="shared" si="32"/>
        <v>1</v>
      </c>
      <c r="B546" s="81"/>
      <c r="C546" s="82"/>
      <c r="D546" s="82"/>
      <c r="E546" s="79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115">
        <f t="shared" si="33"/>
        <v>0</v>
      </c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G546" s="118">
        <f t="shared" si="34"/>
        <v>0</v>
      </c>
      <c r="AH546" s="118">
        <f t="shared" si="35"/>
        <v>0</v>
      </c>
    </row>
    <row r="547" spans="1:34" ht="15" customHeight="1" x14ac:dyDescent="0.2">
      <c r="A547" s="77">
        <f t="shared" si="32"/>
        <v>1</v>
      </c>
      <c r="B547" s="81"/>
      <c r="C547" s="82"/>
      <c r="D547" s="82"/>
      <c r="E547" s="79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115">
        <f t="shared" si="33"/>
        <v>0</v>
      </c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G547" s="118">
        <f t="shared" si="34"/>
        <v>0</v>
      </c>
      <c r="AH547" s="118">
        <f t="shared" si="35"/>
        <v>0</v>
      </c>
    </row>
    <row r="548" spans="1:34" ht="15" customHeight="1" x14ac:dyDescent="0.2">
      <c r="A548" s="77">
        <f t="shared" si="32"/>
        <v>1</v>
      </c>
      <c r="B548" s="81"/>
      <c r="C548" s="82"/>
      <c r="D548" s="82"/>
      <c r="E548" s="79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115">
        <f t="shared" si="33"/>
        <v>0</v>
      </c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G548" s="118">
        <f t="shared" si="34"/>
        <v>0</v>
      </c>
      <c r="AH548" s="118">
        <f t="shared" si="35"/>
        <v>0</v>
      </c>
    </row>
    <row r="549" spans="1:34" ht="15" customHeight="1" x14ac:dyDescent="0.2">
      <c r="A549" s="77">
        <f t="shared" si="32"/>
        <v>1</v>
      </c>
      <c r="B549" s="81"/>
      <c r="C549" s="82"/>
      <c r="D549" s="82"/>
      <c r="E549" s="79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115">
        <f t="shared" si="33"/>
        <v>0</v>
      </c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G549" s="118">
        <f t="shared" si="34"/>
        <v>0</v>
      </c>
      <c r="AH549" s="118">
        <f t="shared" si="35"/>
        <v>0</v>
      </c>
    </row>
    <row r="550" spans="1:34" ht="15" customHeight="1" x14ac:dyDescent="0.2">
      <c r="A550" s="77">
        <f t="shared" si="32"/>
        <v>1</v>
      </c>
      <c r="B550" s="81"/>
      <c r="C550" s="82"/>
      <c r="D550" s="82"/>
      <c r="E550" s="79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115">
        <f t="shared" si="33"/>
        <v>0</v>
      </c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G550" s="118">
        <f t="shared" si="34"/>
        <v>0</v>
      </c>
      <c r="AH550" s="118">
        <f t="shared" si="35"/>
        <v>0</v>
      </c>
    </row>
    <row r="551" spans="1:34" ht="15" customHeight="1" x14ac:dyDescent="0.2">
      <c r="A551" s="77">
        <f t="shared" si="32"/>
        <v>1</v>
      </c>
      <c r="B551" s="81"/>
      <c r="C551" s="82"/>
      <c r="D551" s="82"/>
      <c r="E551" s="79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115">
        <f t="shared" si="33"/>
        <v>0</v>
      </c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G551" s="118">
        <f t="shared" si="34"/>
        <v>0</v>
      </c>
      <c r="AH551" s="118">
        <f t="shared" si="35"/>
        <v>0</v>
      </c>
    </row>
    <row r="552" spans="1:34" ht="15" customHeight="1" x14ac:dyDescent="0.2">
      <c r="A552" s="77">
        <f t="shared" si="32"/>
        <v>1</v>
      </c>
      <c r="B552" s="81"/>
      <c r="C552" s="82"/>
      <c r="D552" s="82"/>
      <c r="E552" s="79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115">
        <f t="shared" si="33"/>
        <v>0</v>
      </c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G552" s="118">
        <f t="shared" si="34"/>
        <v>0</v>
      </c>
      <c r="AH552" s="118">
        <f t="shared" si="35"/>
        <v>0</v>
      </c>
    </row>
    <row r="553" spans="1:34" ht="15" customHeight="1" x14ac:dyDescent="0.2">
      <c r="A553" s="77">
        <f t="shared" si="32"/>
        <v>1</v>
      </c>
      <c r="B553" s="81"/>
      <c r="C553" s="82"/>
      <c r="D553" s="82"/>
      <c r="E553" s="79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115">
        <f t="shared" si="33"/>
        <v>0</v>
      </c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G553" s="118">
        <f t="shared" si="34"/>
        <v>0</v>
      </c>
      <c r="AH553" s="118">
        <f t="shared" si="35"/>
        <v>0</v>
      </c>
    </row>
    <row r="554" spans="1:34" ht="15" customHeight="1" x14ac:dyDescent="0.2">
      <c r="A554" s="77">
        <f t="shared" si="32"/>
        <v>1</v>
      </c>
      <c r="B554" s="81"/>
      <c r="C554" s="82"/>
      <c r="D554" s="82"/>
      <c r="E554" s="79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115">
        <f t="shared" si="33"/>
        <v>0</v>
      </c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G554" s="118">
        <f t="shared" si="34"/>
        <v>0</v>
      </c>
      <c r="AH554" s="118">
        <f t="shared" si="35"/>
        <v>0</v>
      </c>
    </row>
    <row r="555" spans="1:34" ht="15" customHeight="1" x14ac:dyDescent="0.2">
      <c r="A555" s="77">
        <f t="shared" si="32"/>
        <v>1</v>
      </c>
      <c r="B555" s="81"/>
      <c r="C555" s="82"/>
      <c r="D555" s="82"/>
      <c r="E555" s="79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115">
        <f t="shared" si="33"/>
        <v>0</v>
      </c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G555" s="118">
        <f t="shared" si="34"/>
        <v>0</v>
      </c>
      <c r="AH555" s="118">
        <f t="shared" si="35"/>
        <v>0</v>
      </c>
    </row>
    <row r="556" spans="1:34" ht="15" customHeight="1" x14ac:dyDescent="0.2">
      <c r="A556" s="77">
        <f t="shared" si="32"/>
        <v>1</v>
      </c>
      <c r="B556" s="81"/>
      <c r="C556" s="82"/>
      <c r="D556" s="82"/>
      <c r="E556" s="79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115">
        <f t="shared" si="33"/>
        <v>0</v>
      </c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G556" s="118">
        <f t="shared" si="34"/>
        <v>0</v>
      </c>
      <c r="AH556" s="118">
        <f t="shared" si="35"/>
        <v>0</v>
      </c>
    </row>
    <row r="557" spans="1:34" ht="15" customHeight="1" x14ac:dyDescent="0.2">
      <c r="A557" s="77">
        <f t="shared" si="32"/>
        <v>1</v>
      </c>
      <c r="B557" s="81"/>
      <c r="C557" s="82"/>
      <c r="D557" s="82"/>
      <c r="E557" s="79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115">
        <f t="shared" si="33"/>
        <v>0</v>
      </c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G557" s="118">
        <f t="shared" si="34"/>
        <v>0</v>
      </c>
      <c r="AH557" s="118">
        <f t="shared" si="35"/>
        <v>0</v>
      </c>
    </row>
    <row r="558" spans="1:34" ht="15" customHeight="1" x14ac:dyDescent="0.2">
      <c r="A558" s="77">
        <f t="shared" si="32"/>
        <v>1</v>
      </c>
      <c r="B558" s="81"/>
      <c r="C558" s="82"/>
      <c r="D558" s="82"/>
      <c r="E558" s="79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115">
        <f t="shared" si="33"/>
        <v>0</v>
      </c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G558" s="118">
        <f t="shared" si="34"/>
        <v>0</v>
      </c>
      <c r="AH558" s="118">
        <f t="shared" si="35"/>
        <v>0</v>
      </c>
    </row>
    <row r="559" spans="1:34" ht="15" customHeight="1" x14ac:dyDescent="0.2">
      <c r="A559" s="77">
        <f t="shared" si="32"/>
        <v>1</v>
      </c>
      <c r="B559" s="81"/>
      <c r="C559" s="82"/>
      <c r="D559" s="82"/>
      <c r="E559" s="79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115">
        <f t="shared" si="33"/>
        <v>0</v>
      </c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G559" s="118">
        <f t="shared" si="34"/>
        <v>0</v>
      </c>
      <c r="AH559" s="118">
        <f t="shared" si="35"/>
        <v>0</v>
      </c>
    </row>
    <row r="560" spans="1:34" ht="15" customHeight="1" x14ac:dyDescent="0.2">
      <c r="A560" s="77">
        <f t="shared" si="32"/>
        <v>1</v>
      </c>
      <c r="B560" s="81"/>
      <c r="C560" s="82"/>
      <c r="D560" s="82"/>
      <c r="E560" s="79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115">
        <f t="shared" si="33"/>
        <v>0</v>
      </c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G560" s="118">
        <f t="shared" si="34"/>
        <v>0</v>
      </c>
      <c r="AH560" s="118">
        <f t="shared" si="35"/>
        <v>0</v>
      </c>
    </row>
    <row r="561" spans="1:34" ht="15" customHeight="1" x14ac:dyDescent="0.2">
      <c r="A561" s="77">
        <f t="shared" si="32"/>
        <v>1</v>
      </c>
      <c r="B561" s="81"/>
      <c r="C561" s="82"/>
      <c r="D561" s="82"/>
      <c r="E561" s="79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115">
        <f t="shared" si="33"/>
        <v>0</v>
      </c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G561" s="118">
        <f t="shared" si="34"/>
        <v>0</v>
      </c>
      <c r="AH561" s="118">
        <f t="shared" si="35"/>
        <v>0</v>
      </c>
    </row>
    <row r="562" spans="1:34" ht="15" customHeight="1" x14ac:dyDescent="0.2">
      <c r="A562" s="77">
        <f t="shared" si="32"/>
        <v>1</v>
      </c>
      <c r="B562" s="81"/>
      <c r="C562" s="82"/>
      <c r="D562" s="82"/>
      <c r="E562" s="79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115">
        <f t="shared" si="33"/>
        <v>0</v>
      </c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G562" s="118">
        <f t="shared" si="34"/>
        <v>0</v>
      </c>
      <c r="AH562" s="118">
        <f t="shared" si="35"/>
        <v>0</v>
      </c>
    </row>
    <row r="563" spans="1:34" ht="15" customHeight="1" x14ac:dyDescent="0.2">
      <c r="A563" s="77">
        <f t="shared" si="32"/>
        <v>1</v>
      </c>
      <c r="B563" s="81"/>
      <c r="C563" s="82"/>
      <c r="D563" s="82"/>
      <c r="E563" s="79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115">
        <f t="shared" si="33"/>
        <v>0</v>
      </c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G563" s="118">
        <f t="shared" si="34"/>
        <v>0</v>
      </c>
      <c r="AH563" s="118">
        <f t="shared" si="35"/>
        <v>0</v>
      </c>
    </row>
    <row r="564" spans="1:34" ht="15" customHeight="1" x14ac:dyDescent="0.2">
      <c r="A564" s="77">
        <f t="shared" si="32"/>
        <v>1</v>
      </c>
      <c r="B564" s="81"/>
      <c r="C564" s="82"/>
      <c r="D564" s="82"/>
      <c r="E564" s="79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115">
        <f t="shared" si="33"/>
        <v>0</v>
      </c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G564" s="118">
        <f t="shared" si="34"/>
        <v>0</v>
      </c>
      <c r="AH564" s="118">
        <f t="shared" si="35"/>
        <v>0</v>
      </c>
    </row>
    <row r="565" spans="1:34" ht="15" customHeight="1" x14ac:dyDescent="0.2">
      <c r="A565" s="77">
        <f t="shared" si="32"/>
        <v>1</v>
      </c>
      <c r="B565" s="81"/>
      <c r="C565" s="82"/>
      <c r="D565" s="82"/>
      <c r="E565" s="79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115">
        <f t="shared" si="33"/>
        <v>0</v>
      </c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G565" s="118">
        <f t="shared" si="34"/>
        <v>0</v>
      </c>
      <c r="AH565" s="118">
        <f t="shared" si="35"/>
        <v>0</v>
      </c>
    </row>
    <row r="566" spans="1:34" ht="15" customHeight="1" x14ac:dyDescent="0.2">
      <c r="A566" s="77">
        <f t="shared" si="32"/>
        <v>1</v>
      </c>
      <c r="B566" s="81"/>
      <c r="C566" s="82"/>
      <c r="D566" s="82"/>
      <c r="E566" s="79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115">
        <f t="shared" si="33"/>
        <v>0</v>
      </c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G566" s="118">
        <f t="shared" si="34"/>
        <v>0</v>
      </c>
      <c r="AH566" s="118">
        <f t="shared" si="35"/>
        <v>0</v>
      </c>
    </row>
    <row r="567" spans="1:34" ht="15" customHeight="1" x14ac:dyDescent="0.2">
      <c r="A567" s="77">
        <f t="shared" si="32"/>
        <v>1</v>
      </c>
      <c r="B567" s="81"/>
      <c r="C567" s="82"/>
      <c r="D567" s="82"/>
      <c r="E567" s="79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115">
        <f t="shared" si="33"/>
        <v>0</v>
      </c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G567" s="118">
        <f t="shared" si="34"/>
        <v>0</v>
      </c>
      <c r="AH567" s="118">
        <f t="shared" si="35"/>
        <v>0</v>
      </c>
    </row>
    <row r="568" spans="1:34" ht="15" customHeight="1" x14ac:dyDescent="0.2">
      <c r="A568" s="77">
        <f t="shared" si="32"/>
        <v>1</v>
      </c>
      <c r="B568" s="81"/>
      <c r="C568" s="82"/>
      <c r="D568" s="82"/>
      <c r="E568" s="79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115">
        <f t="shared" si="33"/>
        <v>0</v>
      </c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G568" s="118">
        <f t="shared" si="34"/>
        <v>0</v>
      </c>
      <c r="AH568" s="118">
        <f t="shared" si="35"/>
        <v>0</v>
      </c>
    </row>
    <row r="569" spans="1:34" ht="15" customHeight="1" x14ac:dyDescent="0.2">
      <c r="A569" s="77">
        <f t="shared" si="32"/>
        <v>1</v>
      </c>
      <c r="B569" s="81"/>
      <c r="C569" s="82"/>
      <c r="D569" s="82"/>
      <c r="E569" s="79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115">
        <f t="shared" si="33"/>
        <v>0</v>
      </c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G569" s="118">
        <f t="shared" si="34"/>
        <v>0</v>
      </c>
      <c r="AH569" s="118">
        <f t="shared" si="35"/>
        <v>0</v>
      </c>
    </row>
    <row r="570" spans="1:34" ht="15" customHeight="1" x14ac:dyDescent="0.2">
      <c r="A570" s="77">
        <f t="shared" si="32"/>
        <v>1</v>
      </c>
      <c r="B570" s="81"/>
      <c r="C570" s="82"/>
      <c r="D570" s="82"/>
      <c r="E570" s="79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115">
        <f t="shared" si="33"/>
        <v>0</v>
      </c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G570" s="118">
        <f t="shared" si="34"/>
        <v>0</v>
      </c>
      <c r="AH570" s="118">
        <f t="shared" si="35"/>
        <v>0</v>
      </c>
    </row>
    <row r="571" spans="1:34" ht="15" customHeight="1" x14ac:dyDescent="0.2">
      <c r="A571" s="77">
        <f t="shared" si="32"/>
        <v>1</v>
      </c>
      <c r="B571" s="81"/>
      <c r="C571" s="82"/>
      <c r="D571" s="82"/>
      <c r="E571" s="79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115">
        <f t="shared" si="33"/>
        <v>0</v>
      </c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G571" s="118">
        <f t="shared" si="34"/>
        <v>0</v>
      </c>
      <c r="AH571" s="118">
        <f t="shared" si="35"/>
        <v>0</v>
      </c>
    </row>
    <row r="572" spans="1:34" ht="15" customHeight="1" x14ac:dyDescent="0.2">
      <c r="A572" s="77">
        <f t="shared" si="32"/>
        <v>1</v>
      </c>
      <c r="B572" s="81"/>
      <c r="C572" s="82"/>
      <c r="D572" s="82"/>
      <c r="E572" s="79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115">
        <f t="shared" si="33"/>
        <v>0</v>
      </c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G572" s="118">
        <f t="shared" si="34"/>
        <v>0</v>
      </c>
      <c r="AH572" s="118">
        <f t="shared" si="35"/>
        <v>0</v>
      </c>
    </row>
    <row r="573" spans="1:34" ht="15" customHeight="1" x14ac:dyDescent="0.2">
      <c r="A573" s="77">
        <f t="shared" si="32"/>
        <v>1</v>
      </c>
      <c r="B573" s="81"/>
      <c r="C573" s="82"/>
      <c r="D573" s="82"/>
      <c r="E573" s="79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115">
        <f t="shared" si="33"/>
        <v>0</v>
      </c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G573" s="118">
        <f t="shared" si="34"/>
        <v>0</v>
      </c>
      <c r="AH573" s="118">
        <f t="shared" si="35"/>
        <v>0</v>
      </c>
    </row>
    <row r="574" spans="1:34" ht="15" customHeight="1" x14ac:dyDescent="0.2">
      <c r="A574" s="77">
        <f t="shared" si="32"/>
        <v>1</v>
      </c>
      <c r="B574" s="81"/>
      <c r="C574" s="82"/>
      <c r="D574" s="82"/>
      <c r="E574" s="79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115">
        <f t="shared" si="33"/>
        <v>0</v>
      </c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G574" s="118">
        <f t="shared" si="34"/>
        <v>0</v>
      </c>
      <c r="AH574" s="118">
        <f t="shared" si="35"/>
        <v>0</v>
      </c>
    </row>
    <row r="575" spans="1:34" ht="15" customHeight="1" x14ac:dyDescent="0.2">
      <c r="A575" s="77">
        <f t="shared" si="32"/>
        <v>1</v>
      </c>
      <c r="B575" s="81"/>
      <c r="C575" s="82"/>
      <c r="D575" s="82"/>
      <c r="E575" s="79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115">
        <f t="shared" si="33"/>
        <v>0</v>
      </c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G575" s="118">
        <f t="shared" si="34"/>
        <v>0</v>
      </c>
      <c r="AH575" s="118">
        <f t="shared" si="35"/>
        <v>0</v>
      </c>
    </row>
    <row r="576" spans="1:34" ht="15" customHeight="1" x14ac:dyDescent="0.2">
      <c r="A576" s="77">
        <f t="shared" si="32"/>
        <v>1</v>
      </c>
      <c r="B576" s="81"/>
      <c r="C576" s="82"/>
      <c r="D576" s="82"/>
      <c r="E576" s="79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115">
        <f t="shared" si="33"/>
        <v>0</v>
      </c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G576" s="118">
        <f t="shared" si="34"/>
        <v>0</v>
      </c>
      <c r="AH576" s="118">
        <f t="shared" si="35"/>
        <v>0</v>
      </c>
    </row>
    <row r="577" spans="1:34" ht="15" customHeight="1" x14ac:dyDescent="0.2">
      <c r="A577" s="77">
        <f t="shared" si="32"/>
        <v>1</v>
      </c>
      <c r="B577" s="81"/>
      <c r="C577" s="82"/>
      <c r="D577" s="82"/>
      <c r="E577" s="79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115">
        <f t="shared" si="33"/>
        <v>0</v>
      </c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G577" s="118">
        <f t="shared" si="34"/>
        <v>0</v>
      </c>
      <c r="AH577" s="118">
        <f t="shared" si="35"/>
        <v>0</v>
      </c>
    </row>
    <row r="578" spans="1:34" ht="15" customHeight="1" x14ac:dyDescent="0.2">
      <c r="A578" s="77">
        <f t="shared" si="32"/>
        <v>1</v>
      </c>
      <c r="B578" s="81"/>
      <c r="C578" s="82"/>
      <c r="D578" s="82"/>
      <c r="E578" s="79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115">
        <f t="shared" si="33"/>
        <v>0</v>
      </c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G578" s="118">
        <f t="shared" si="34"/>
        <v>0</v>
      </c>
      <c r="AH578" s="118">
        <f t="shared" si="35"/>
        <v>0</v>
      </c>
    </row>
    <row r="579" spans="1:34" ht="15" customHeight="1" x14ac:dyDescent="0.2">
      <c r="A579" s="77">
        <f t="shared" si="32"/>
        <v>1</v>
      </c>
      <c r="B579" s="81"/>
      <c r="C579" s="82"/>
      <c r="D579" s="82"/>
      <c r="E579" s="79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115">
        <f t="shared" si="33"/>
        <v>0</v>
      </c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G579" s="118">
        <f t="shared" si="34"/>
        <v>0</v>
      </c>
      <c r="AH579" s="118">
        <f t="shared" si="35"/>
        <v>0</v>
      </c>
    </row>
    <row r="580" spans="1:34" ht="15" customHeight="1" x14ac:dyDescent="0.2">
      <c r="A580" s="77">
        <f t="shared" si="32"/>
        <v>1</v>
      </c>
      <c r="B580" s="81"/>
      <c r="C580" s="82"/>
      <c r="D580" s="82"/>
      <c r="E580" s="79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115">
        <f t="shared" si="33"/>
        <v>0</v>
      </c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G580" s="118">
        <f t="shared" si="34"/>
        <v>0</v>
      </c>
      <c r="AH580" s="118">
        <f t="shared" si="35"/>
        <v>0</v>
      </c>
    </row>
    <row r="581" spans="1:34" ht="15" customHeight="1" x14ac:dyDescent="0.2">
      <c r="A581" s="77">
        <f t="shared" si="32"/>
        <v>1</v>
      </c>
      <c r="B581" s="81"/>
      <c r="C581" s="82"/>
      <c r="D581" s="82"/>
      <c r="E581" s="79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115">
        <f t="shared" si="33"/>
        <v>0</v>
      </c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G581" s="118">
        <f t="shared" si="34"/>
        <v>0</v>
      </c>
      <c r="AH581" s="118">
        <f t="shared" si="35"/>
        <v>0</v>
      </c>
    </row>
    <row r="582" spans="1:34" ht="15" customHeight="1" x14ac:dyDescent="0.2">
      <c r="A582" s="77">
        <f t="shared" ref="A582:A645" si="36">MONTH(B582)</f>
        <v>1</v>
      </c>
      <c r="B582" s="81"/>
      <c r="C582" s="82"/>
      <c r="D582" s="82"/>
      <c r="E582" s="79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115">
        <f t="shared" ref="P582:P645" si="37">SUM(F582:O582)</f>
        <v>0</v>
      </c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G582" s="118">
        <f t="shared" ref="AG582:AG645" si="38">SUM(R582:AE582)</f>
        <v>0</v>
      </c>
      <c r="AH582" s="118">
        <f t="shared" ref="AH582:AH645" si="39">P582+AG582</f>
        <v>0</v>
      </c>
    </row>
    <row r="583" spans="1:34" ht="15" customHeight="1" x14ac:dyDescent="0.2">
      <c r="A583" s="77">
        <f t="shared" si="36"/>
        <v>1</v>
      </c>
      <c r="B583" s="81"/>
      <c r="C583" s="82"/>
      <c r="D583" s="82"/>
      <c r="E583" s="79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115">
        <f t="shared" si="37"/>
        <v>0</v>
      </c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G583" s="118">
        <f t="shared" si="38"/>
        <v>0</v>
      </c>
      <c r="AH583" s="118">
        <f t="shared" si="39"/>
        <v>0</v>
      </c>
    </row>
    <row r="584" spans="1:34" ht="15" customHeight="1" x14ac:dyDescent="0.2">
      <c r="A584" s="77">
        <f t="shared" si="36"/>
        <v>1</v>
      </c>
      <c r="B584" s="81"/>
      <c r="C584" s="82"/>
      <c r="D584" s="82"/>
      <c r="E584" s="79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115">
        <f t="shared" si="37"/>
        <v>0</v>
      </c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G584" s="118">
        <f t="shared" si="38"/>
        <v>0</v>
      </c>
      <c r="AH584" s="118">
        <f t="shared" si="39"/>
        <v>0</v>
      </c>
    </row>
    <row r="585" spans="1:34" ht="15" customHeight="1" x14ac:dyDescent="0.2">
      <c r="A585" s="77">
        <f t="shared" si="36"/>
        <v>1</v>
      </c>
      <c r="B585" s="81"/>
      <c r="C585" s="82"/>
      <c r="D585" s="82"/>
      <c r="E585" s="79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115">
        <f t="shared" si="37"/>
        <v>0</v>
      </c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G585" s="118">
        <f t="shared" si="38"/>
        <v>0</v>
      </c>
      <c r="AH585" s="118">
        <f t="shared" si="39"/>
        <v>0</v>
      </c>
    </row>
    <row r="586" spans="1:34" ht="15" customHeight="1" x14ac:dyDescent="0.2">
      <c r="A586" s="77">
        <f t="shared" si="36"/>
        <v>1</v>
      </c>
      <c r="B586" s="81"/>
      <c r="C586" s="82"/>
      <c r="D586" s="82"/>
      <c r="E586" s="79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115">
        <f t="shared" si="37"/>
        <v>0</v>
      </c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G586" s="118">
        <f t="shared" si="38"/>
        <v>0</v>
      </c>
      <c r="AH586" s="118">
        <f t="shared" si="39"/>
        <v>0</v>
      </c>
    </row>
    <row r="587" spans="1:34" ht="15" customHeight="1" x14ac:dyDescent="0.2">
      <c r="A587" s="77">
        <f t="shared" si="36"/>
        <v>1</v>
      </c>
      <c r="B587" s="81"/>
      <c r="C587" s="82"/>
      <c r="D587" s="82"/>
      <c r="E587" s="79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115">
        <f t="shared" si="37"/>
        <v>0</v>
      </c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G587" s="118">
        <f t="shared" si="38"/>
        <v>0</v>
      </c>
      <c r="AH587" s="118">
        <f t="shared" si="39"/>
        <v>0</v>
      </c>
    </row>
    <row r="588" spans="1:34" ht="15" customHeight="1" x14ac:dyDescent="0.2">
      <c r="A588" s="77">
        <f t="shared" si="36"/>
        <v>1</v>
      </c>
      <c r="B588" s="81"/>
      <c r="C588" s="82"/>
      <c r="D588" s="82"/>
      <c r="E588" s="79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115">
        <f t="shared" si="37"/>
        <v>0</v>
      </c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G588" s="118">
        <f t="shared" si="38"/>
        <v>0</v>
      </c>
      <c r="AH588" s="118">
        <f t="shared" si="39"/>
        <v>0</v>
      </c>
    </row>
    <row r="589" spans="1:34" ht="15" customHeight="1" x14ac:dyDescent="0.2">
      <c r="A589" s="77">
        <f t="shared" si="36"/>
        <v>1</v>
      </c>
      <c r="B589" s="81"/>
      <c r="C589" s="82"/>
      <c r="D589" s="82"/>
      <c r="E589" s="79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115">
        <f t="shared" si="37"/>
        <v>0</v>
      </c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G589" s="118">
        <f t="shared" si="38"/>
        <v>0</v>
      </c>
      <c r="AH589" s="118">
        <f t="shared" si="39"/>
        <v>0</v>
      </c>
    </row>
    <row r="590" spans="1:34" ht="15" customHeight="1" x14ac:dyDescent="0.2">
      <c r="A590" s="77">
        <f t="shared" si="36"/>
        <v>1</v>
      </c>
      <c r="B590" s="81"/>
      <c r="C590" s="82"/>
      <c r="D590" s="82"/>
      <c r="E590" s="79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115">
        <f t="shared" si="37"/>
        <v>0</v>
      </c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G590" s="118">
        <f t="shared" si="38"/>
        <v>0</v>
      </c>
      <c r="AH590" s="118">
        <f t="shared" si="39"/>
        <v>0</v>
      </c>
    </row>
    <row r="591" spans="1:34" ht="15" customHeight="1" x14ac:dyDescent="0.2">
      <c r="A591" s="77">
        <f t="shared" si="36"/>
        <v>1</v>
      </c>
      <c r="B591" s="81"/>
      <c r="C591" s="82"/>
      <c r="D591" s="82"/>
      <c r="E591" s="79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115">
        <f t="shared" si="37"/>
        <v>0</v>
      </c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G591" s="118">
        <f t="shared" si="38"/>
        <v>0</v>
      </c>
      <c r="AH591" s="118">
        <f t="shared" si="39"/>
        <v>0</v>
      </c>
    </row>
    <row r="592" spans="1:34" ht="15" customHeight="1" x14ac:dyDescent="0.2">
      <c r="A592" s="77">
        <f t="shared" si="36"/>
        <v>1</v>
      </c>
      <c r="B592" s="81"/>
      <c r="C592" s="82"/>
      <c r="D592" s="82"/>
      <c r="E592" s="79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115">
        <f t="shared" si="37"/>
        <v>0</v>
      </c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G592" s="118">
        <f t="shared" si="38"/>
        <v>0</v>
      </c>
      <c r="AH592" s="118">
        <f t="shared" si="39"/>
        <v>0</v>
      </c>
    </row>
    <row r="593" spans="1:34" ht="15" customHeight="1" x14ac:dyDescent="0.2">
      <c r="A593" s="77">
        <f t="shared" si="36"/>
        <v>1</v>
      </c>
      <c r="B593" s="81"/>
      <c r="C593" s="82"/>
      <c r="D593" s="82"/>
      <c r="E593" s="79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115">
        <f t="shared" si="37"/>
        <v>0</v>
      </c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G593" s="118">
        <f t="shared" si="38"/>
        <v>0</v>
      </c>
      <c r="AH593" s="118">
        <f t="shared" si="39"/>
        <v>0</v>
      </c>
    </row>
    <row r="594" spans="1:34" ht="15" customHeight="1" x14ac:dyDescent="0.2">
      <c r="A594" s="77">
        <f t="shared" si="36"/>
        <v>1</v>
      </c>
      <c r="B594" s="81"/>
      <c r="C594" s="82"/>
      <c r="D594" s="82"/>
      <c r="E594" s="79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115">
        <f t="shared" si="37"/>
        <v>0</v>
      </c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G594" s="118">
        <f t="shared" si="38"/>
        <v>0</v>
      </c>
      <c r="AH594" s="118">
        <f t="shared" si="39"/>
        <v>0</v>
      </c>
    </row>
    <row r="595" spans="1:34" ht="15" customHeight="1" x14ac:dyDescent="0.2">
      <c r="A595" s="77">
        <f t="shared" si="36"/>
        <v>1</v>
      </c>
      <c r="B595" s="81"/>
      <c r="C595" s="82"/>
      <c r="D595" s="82"/>
      <c r="E595" s="79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115">
        <f t="shared" si="37"/>
        <v>0</v>
      </c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G595" s="118">
        <f t="shared" si="38"/>
        <v>0</v>
      </c>
      <c r="AH595" s="118">
        <f t="shared" si="39"/>
        <v>0</v>
      </c>
    </row>
    <row r="596" spans="1:34" ht="15" customHeight="1" x14ac:dyDescent="0.2">
      <c r="A596" s="77">
        <f t="shared" si="36"/>
        <v>1</v>
      </c>
      <c r="B596" s="81"/>
      <c r="C596" s="82"/>
      <c r="D596" s="82"/>
      <c r="E596" s="79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115">
        <f t="shared" si="37"/>
        <v>0</v>
      </c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G596" s="118">
        <f t="shared" si="38"/>
        <v>0</v>
      </c>
      <c r="AH596" s="118">
        <f t="shared" si="39"/>
        <v>0</v>
      </c>
    </row>
    <row r="597" spans="1:34" ht="15" customHeight="1" x14ac:dyDescent="0.2">
      <c r="A597" s="77">
        <f t="shared" si="36"/>
        <v>1</v>
      </c>
      <c r="B597" s="81"/>
      <c r="C597" s="82"/>
      <c r="D597" s="82"/>
      <c r="E597" s="79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115">
        <f t="shared" si="37"/>
        <v>0</v>
      </c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G597" s="118">
        <f t="shared" si="38"/>
        <v>0</v>
      </c>
      <c r="AH597" s="118">
        <f t="shared" si="39"/>
        <v>0</v>
      </c>
    </row>
    <row r="598" spans="1:34" ht="15" customHeight="1" x14ac:dyDescent="0.2">
      <c r="A598" s="77">
        <f t="shared" si="36"/>
        <v>1</v>
      </c>
      <c r="B598" s="81"/>
      <c r="C598" s="82"/>
      <c r="D598" s="82"/>
      <c r="E598" s="79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115">
        <f t="shared" si="37"/>
        <v>0</v>
      </c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G598" s="118">
        <f t="shared" si="38"/>
        <v>0</v>
      </c>
      <c r="AH598" s="118">
        <f t="shared" si="39"/>
        <v>0</v>
      </c>
    </row>
    <row r="599" spans="1:34" ht="15" customHeight="1" x14ac:dyDescent="0.2">
      <c r="A599" s="77">
        <f t="shared" si="36"/>
        <v>1</v>
      </c>
      <c r="B599" s="81"/>
      <c r="C599" s="82"/>
      <c r="D599" s="82"/>
      <c r="E599" s="79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115">
        <f t="shared" si="37"/>
        <v>0</v>
      </c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G599" s="118">
        <f t="shared" si="38"/>
        <v>0</v>
      </c>
      <c r="AH599" s="118">
        <f t="shared" si="39"/>
        <v>0</v>
      </c>
    </row>
    <row r="600" spans="1:34" ht="15" customHeight="1" x14ac:dyDescent="0.2">
      <c r="A600" s="77">
        <f t="shared" si="36"/>
        <v>1</v>
      </c>
      <c r="B600" s="81"/>
      <c r="C600" s="82"/>
      <c r="D600" s="82"/>
      <c r="E600" s="79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115">
        <f t="shared" si="37"/>
        <v>0</v>
      </c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G600" s="118">
        <f t="shared" si="38"/>
        <v>0</v>
      </c>
      <c r="AH600" s="118">
        <f t="shared" si="39"/>
        <v>0</v>
      </c>
    </row>
    <row r="601" spans="1:34" ht="15" customHeight="1" x14ac:dyDescent="0.2">
      <c r="A601" s="77">
        <f t="shared" si="36"/>
        <v>1</v>
      </c>
      <c r="B601" s="81"/>
      <c r="C601" s="82"/>
      <c r="D601" s="82"/>
      <c r="E601" s="79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115">
        <f t="shared" si="37"/>
        <v>0</v>
      </c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G601" s="118">
        <f t="shared" si="38"/>
        <v>0</v>
      </c>
      <c r="AH601" s="118">
        <f t="shared" si="39"/>
        <v>0</v>
      </c>
    </row>
    <row r="602" spans="1:34" ht="15" customHeight="1" x14ac:dyDescent="0.2">
      <c r="A602" s="77">
        <f t="shared" si="36"/>
        <v>1</v>
      </c>
      <c r="B602" s="81"/>
      <c r="C602" s="82"/>
      <c r="D602" s="82"/>
      <c r="E602" s="79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115">
        <f t="shared" si="37"/>
        <v>0</v>
      </c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G602" s="118">
        <f t="shared" si="38"/>
        <v>0</v>
      </c>
      <c r="AH602" s="118">
        <f t="shared" si="39"/>
        <v>0</v>
      </c>
    </row>
    <row r="603" spans="1:34" ht="15" customHeight="1" x14ac:dyDescent="0.2">
      <c r="A603" s="77">
        <f t="shared" si="36"/>
        <v>1</v>
      </c>
      <c r="B603" s="81"/>
      <c r="C603" s="82"/>
      <c r="D603" s="82"/>
      <c r="E603" s="79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115">
        <f t="shared" si="37"/>
        <v>0</v>
      </c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G603" s="118">
        <f t="shared" si="38"/>
        <v>0</v>
      </c>
      <c r="AH603" s="118">
        <f t="shared" si="39"/>
        <v>0</v>
      </c>
    </row>
    <row r="604" spans="1:34" ht="15" customHeight="1" x14ac:dyDescent="0.2">
      <c r="A604" s="77">
        <f t="shared" si="36"/>
        <v>1</v>
      </c>
      <c r="B604" s="81"/>
      <c r="C604" s="82"/>
      <c r="D604" s="82"/>
      <c r="E604" s="79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115">
        <f t="shared" si="37"/>
        <v>0</v>
      </c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G604" s="118">
        <f t="shared" si="38"/>
        <v>0</v>
      </c>
      <c r="AH604" s="118">
        <f t="shared" si="39"/>
        <v>0</v>
      </c>
    </row>
    <row r="605" spans="1:34" ht="15" customHeight="1" x14ac:dyDescent="0.2">
      <c r="A605" s="77">
        <f t="shared" si="36"/>
        <v>1</v>
      </c>
      <c r="B605" s="81"/>
      <c r="C605" s="82"/>
      <c r="D605" s="82"/>
      <c r="E605" s="79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115">
        <f t="shared" si="37"/>
        <v>0</v>
      </c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G605" s="118">
        <f t="shared" si="38"/>
        <v>0</v>
      </c>
      <c r="AH605" s="118">
        <f t="shared" si="39"/>
        <v>0</v>
      </c>
    </row>
    <row r="606" spans="1:34" ht="15" customHeight="1" x14ac:dyDescent="0.2">
      <c r="A606" s="77">
        <f t="shared" si="36"/>
        <v>1</v>
      </c>
      <c r="B606" s="81"/>
      <c r="C606" s="82"/>
      <c r="D606" s="82"/>
      <c r="E606" s="79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115">
        <f t="shared" si="37"/>
        <v>0</v>
      </c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G606" s="118">
        <f t="shared" si="38"/>
        <v>0</v>
      </c>
      <c r="AH606" s="118">
        <f t="shared" si="39"/>
        <v>0</v>
      </c>
    </row>
    <row r="607" spans="1:34" ht="15" customHeight="1" x14ac:dyDescent="0.2">
      <c r="A607" s="77">
        <f t="shared" si="36"/>
        <v>1</v>
      </c>
      <c r="B607" s="81"/>
      <c r="C607" s="82"/>
      <c r="D607" s="82"/>
      <c r="E607" s="79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115">
        <f t="shared" si="37"/>
        <v>0</v>
      </c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G607" s="118">
        <f t="shared" si="38"/>
        <v>0</v>
      </c>
      <c r="AH607" s="118">
        <f t="shared" si="39"/>
        <v>0</v>
      </c>
    </row>
    <row r="608" spans="1:34" ht="15" customHeight="1" x14ac:dyDescent="0.2">
      <c r="A608" s="77">
        <f t="shared" si="36"/>
        <v>1</v>
      </c>
      <c r="B608" s="81"/>
      <c r="C608" s="82"/>
      <c r="D608" s="82"/>
      <c r="E608" s="79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115">
        <f t="shared" si="37"/>
        <v>0</v>
      </c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G608" s="118">
        <f t="shared" si="38"/>
        <v>0</v>
      </c>
      <c r="AH608" s="118">
        <f t="shared" si="39"/>
        <v>0</v>
      </c>
    </row>
    <row r="609" spans="1:34" ht="15" customHeight="1" x14ac:dyDescent="0.2">
      <c r="A609" s="77">
        <f t="shared" si="36"/>
        <v>1</v>
      </c>
      <c r="B609" s="81"/>
      <c r="C609" s="82"/>
      <c r="D609" s="82"/>
      <c r="E609" s="79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115">
        <f t="shared" si="37"/>
        <v>0</v>
      </c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G609" s="118">
        <f t="shared" si="38"/>
        <v>0</v>
      </c>
      <c r="AH609" s="118">
        <f t="shared" si="39"/>
        <v>0</v>
      </c>
    </row>
    <row r="610" spans="1:34" ht="15" customHeight="1" x14ac:dyDescent="0.2">
      <c r="A610" s="77">
        <f t="shared" si="36"/>
        <v>1</v>
      </c>
      <c r="B610" s="81"/>
      <c r="C610" s="82"/>
      <c r="D610" s="82"/>
      <c r="E610" s="79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115">
        <f t="shared" si="37"/>
        <v>0</v>
      </c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G610" s="118">
        <f t="shared" si="38"/>
        <v>0</v>
      </c>
      <c r="AH610" s="118">
        <f t="shared" si="39"/>
        <v>0</v>
      </c>
    </row>
    <row r="611" spans="1:34" ht="15" customHeight="1" x14ac:dyDescent="0.2">
      <c r="A611" s="77">
        <f t="shared" si="36"/>
        <v>1</v>
      </c>
      <c r="B611" s="81"/>
      <c r="C611" s="82"/>
      <c r="D611" s="82"/>
      <c r="E611" s="79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115">
        <f t="shared" si="37"/>
        <v>0</v>
      </c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G611" s="118">
        <f t="shared" si="38"/>
        <v>0</v>
      </c>
      <c r="AH611" s="118">
        <f t="shared" si="39"/>
        <v>0</v>
      </c>
    </row>
    <row r="612" spans="1:34" ht="15" customHeight="1" x14ac:dyDescent="0.2">
      <c r="A612" s="77">
        <f t="shared" si="36"/>
        <v>1</v>
      </c>
      <c r="B612" s="81"/>
      <c r="C612" s="82"/>
      <c r="D612" s="82"/>
      <c r="E612" s="79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115">
        <f t="shared" si="37"/>
        <v>0</v>
      </c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G612" s="118">
        <f t="shared" si="38"/>
        <v>0</v>
      </c>
      <c r="AH612" s="118">
        <f t="shared" si="39"/>
        <v>0</v>
      </c>
    </row>
    <row r="613" spans="1:34" ht="15" customHeight="1" x14ac:dyDescent="0.2">
      <c r="A613" s="77">
        <f t="shared" si="36"/>
        <v>1</v>
      </c>
      <c r="B613" s="81"/>
      <c r="C613" s="82"/>
      <c r="D613" s="82"/>
      <c r="E613" s="79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115">
        <f t="shared" si="37"/>
        <v>0</v>
      </c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G613" s="118">
        <f t="shared" si="38"/>
        <v>0</v>
      </c>
      <c r="AH613" s="118">
        <f t="shared" si="39"/>
        <v>0</v>
      </c>
    </row>
    <row r="614" spans="1:34" ht="15" customHeight="1" x14ac:dyDescent="0.2">
      <c r="A614" s="77">
        <f t="shared" si="36"/>
        <v>1</v>
      </c>
      <c r="B614" s="81"/>
      <c r="C614" s="82"/>
      <c r="D614" s="82"/>
      <c r="E614" s="79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115">
        <f t="shared" si="37"/>
        <v>0</v>
      </c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G614" s="118">
        <f t="shared" si="38"/>
        <v>0</v>
      </c>
      <c r="AH614" s="118">
        <f t="shared" si="39"/>
        <v>0</v>
      </c>
    </row>
    <row r="615" spans="1:34" ht="15" customHeight="1" x14ac:dyDescent="0.2">
      <c r="A615" s="77">
        <f t="shared" si="36"/>
        <v>1</v>
      </c>
      <c r="B615" s="81"/>
      <c r="C615" s="82"/>
      <c r="D615" s="82"/>
      <c r="E615" s="79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115">
        <f t="shared" si="37"/>
        <v>0</v>
      </c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G615" s="118">
        <f t="shared" si="38"/>
        <v>0</v>
      </c>
      <c r="AH615" s="118">
        <f t="shared" si="39"/>
        <v>0</v>
      </c>
    </row>
    <row r="616" spans="1:34" ht="15" customHeight="1" x14ac:dyDescent="0.2">
      <c r="A616" s="77">
        <f t="shared" si="36"/>
        <v>1</v>
      </c>
      <c r="B616" s="81"/>
      <c r="C616" s="82"/>
      <c r="D616" s="82"/>
      <c r="E616" s="79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115">
        <f t="shared" si="37"/>
        <v>0</v>
      </c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G616" s="118">
        <f t="shared" si="38"/>
        <v>0</v>
      </c>
      <c r="AH616" s="118">
        <f t="shared" si="39"/>
        <v>0</v>
      </c>
    </row>
    <row r="617" spans="1:34" ht="15" customHeight="1" x14ac:dyDescent="0.2">
      <c r="A617" s="77">
        <f t="shared" si="36"/>
        <v>1</v>
      </c>
      <c r="B617" s="81"/>
      <c r="C617" s="82"/>
      <c r="D617" s="82"/>
      <c r="E617" s="79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115">
        <f t="shared" si="37"/>
        <v>0</v>
      </c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G617" s="118">
        <f t="shared" si="38"/>
        <v>0</v>
      </c>
      <c r="AH617" s="118">
        <f t="shared" si="39"/>
        <v>0</v>
      </c>
    </row>
    <row r="618" spans="1:34" ht="15" customHeight="1" x14ac:dyDescent="0.2">
      <c r="A618" s="77">
        <f t="shared" si="36"/>
        <v>1</v>
      </c>
      <c r="B618" s="81"/>
      <c r="C618" s="82"/>
      <c r="D618" s="82"/>
      <c r="E618" s="79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115">
        <f t="shared" si="37"/>
        <v>0</v>
      </c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G618" s="118">
        <f t="shared" si="38"/>
        <v>0</v>
      </c>
      <c r="AH618" s="118">
        <f t="shared" si="39"/>
        <v>0</v>
      </c>
    </row>
    <row r="619" spans="1:34" ht="15" customHeight="1" x14ac:dyDescent="0.2">
      <c r="A619" s="77">
        <f t="shared" si="36"/>
        <v>1</v>
      </c>
      <c r="B619" s="81"/>
      <c r="C619" s="82"/>
      <c r="D619" s="82"/>
      <c r="E619" s="79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115">
        <f t="shared" si="37"/>
        <v>0</v>
      </c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G619" s="118">
        <f t="shared" si="38"/>
        <v>0</v>
      </c>
      <c r="AH619" s="118">
        <f t="shared" si="39"/>
        <v>0</v>
      </c>
    </row>
    <row r="620" spans="1:34" ht="15" customHeight="1" x14ac:dyDescent="0.2">
      <c r="A620" s="77">
        <f t="shared" si="36"/>
        <v>1</v>
      </c>
      <c r="B620" s="81"/>
      <c r="C620" s="82"/>
      <c r="D620" s="82"/>
      <c r="E620" s="79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115">
        <f t="shared" si="37"/>
        <v>0</v>
      </c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G620" s="118">
        <f t="shared" si="38"/>
        <v>0</v>
      </c>
      <c r="AH620" s="118">
        <f t="shared" si="39"/>
        <v>0</v>
      </c>
    </row>
    <row r="621" spans="1:34" ht="15" customHeight="1" x14ac:dyDescent="0.2">
      <c r="A621" s="77">
        <f t="shared" si="36"/>
        <v>1</v>
      </c>
      <c r="B621" s="81"/>
      <c r="C621" s="82"/>
      <c r="D621" s="82"/>
      <c r="E621" s="79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115">
        <f t="shared" si="37"/>
        <v>0</v>
      </c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G621" s="118">
        <f t="shared" si="38"/>
        <v>0</v>
      </c>
      <c r="AH621" s="118">
        <f t="shared" si="39"/>
        <v>0</v>
      </c>
    </row>
    <row r="622" spans="1:34" ht="15" customHeight="1" x14ac:dyDescent="0.2">
      <c r="A622" s="77">
        <f t="shared" si="36"/>
        <v>1</v>
      </c>
      <c r="B622" s="81"/>
      <c r="C622" s="82"/>
      <c r="D622" s="82"/>
      <c r="E622" s="79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115">
        <f t="shared" si="37"/>
        <v>0</v>
      </c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G622" s="118">
        <f t="shared" si="38"/>
        <v>0</v>
      </c>
      <c r="AH622" s="118">
        <f t="shared" si="39"/>
        <v>0</v>
      </c>
    </row>
    <row r="623" spans="1:34" ht="15" customHeight="1" x14ac:dyDescent="0.2">
      <c r="A623" s="77">
        <f t="shared" si="36"/>
        <v>1</v>
      </c>
      <c r="B623" s="81"/>
      <c r="C623" s="82"/>
      <c r="D623" s="82"/>
      <c r="E623" s="79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115">
        <f t="shared" si="37"/>
        <v>0</v>
      </c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G623" s="118">
        <f t="shared" si="38"/>
        <v>0</v>
      </c>
      <c r="AH623" s="118">
        <f t="shared" si="39"/>
        <v>0</v>
      </c>
    </row>
    <row r="624" spans="1:34" ht="15" customHeight="1" x14ac:dyDescent="0.2">
      <c r="A624" s="77">
        <f t="shared" si="36"/>
        <v>1</v>
      </c>
      <c r="B624" s="81"/>
      <c r="C624" s="82"/>
      <c r="D624" s="82"/>
      <c r="E624" s="79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115">
        <f t="shared" si="37"/>
        <v>0</v>
      </c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G624" s="118">
        <f t="shared" si="38"/>
        <v>0</v>
      </c>
      <c r="AH624" s="118">
        <f t="shared" si="39"/>
        <v>0</v>
      </c>
    </row>
    <row r="625" spans="1:34" ht="15" customHeight="1" x14ac:dyDescent="0.2">
      <c r="A625" s="77">
        <f t="shared" si="36"/>
        <v>1</v>
      </c>
      <c r="B625" s="81"/>
      <c r="C625" s="82"/>
      <c r="D625" s="82"/>
      <c r="E625" s="79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115">
        <f t="shared" si="37"/>
        <v>0</v>
      </c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G625" s="118">
        <f t="shared" si="38"/>
        <v>0</v>
      </c>
      <c r="AH625" s="118">
        <f t="shared" si="39"/>
        <v>0</v>
      </c>
    </row>
    <row r="626" spans="1:34" ht="15" customHeight="1" x14ac:dyDescent="0.2">
      <c r="A626" s="77">
        <f t="shared" si="36"/>
        <v>1</v>
      </c>
      <c r="B626" s="81"/>
      <c r="C626" s="82"/>
      <c r="D626" s="82"/>
      <c r="E626" s="79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115">
        <f t="shared" si="37"/>
        <v>0</v>
      </c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G626" s="118">
        <f t="shared" si="38"/>
        <v>0</v>
      </c>
      <c r="AH626" s="118">
        <f t="shared" si="39"/>
        <v>0</v>
      </c>
    </row>
    <row r="627" spans="1:34" ht="15" customHeight="1" x14ac:dyDescent="0.2">
      <c r="A627" s="77">
        <f t="shared" si="36"/>
        <v>1</v>
      </c>
      <c r="B627" s="81"/>
      <c r="C627" s="82"/>
      <c r="D627" s="82"/>
      <c r="E627" s="79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115">
        <f t="shared" si="37"/>
        <v>0</v>
      </c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G627" s="118">
        <f t="shared" si="38"/>
        <v>0</v>
      </c>
      <c r="AH627" s="118">
        <f t="shared" si="39"/>
        <v>0</v>
      </c>
    </row>
    <row r="628" spans="1:34" ht="15" customHeight="1" x14ac:dyDescent="0.2">
      <c r="A628" s="77">
        <f t="shared" si="36"/>
        <v>1</v>
      </c>
      <c r="B628" s="81"/>
      <c r="C628" s="82"/>
      <c r="D628" s="82"/>
      <c r="E628" s="79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115">
        <f t="shared" si="37"/>
        <v>0</v>
      </c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G628" s="118">
        <f t="shared" si="38"/>
        <v>0</v>
      </c>
      <c r="AH628" s="118">
        <f t="shared" si="39"/>
        <v>0</v>
      </c>
    </row>
    <row r="629" spans="1:34" ht="15" customHeight="1" x14ac:dyDescent="0.2">
      <c r="A629" s="77">
        <f t="shared" si="36"/>
        <v>1</v>
      </c>
      <c r="B629" s="81"/>
      <c r="C629" s="82"/>
      <c r="D629" s="82"/>
      <c r="E629" s="79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115">
        <f t="shared" si="37"/>
        <v>0</v>
      </c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G629" s="118">
        <f t="shared" si="38"/>
        <v>0</v>
      </c>
      <c r="AH629" s="118">
        <f t="shared" si="39"/>
        <v>0</v>
      </c>
    </row>
    <row r="630" spans="1:34" ht="15" customHeight="1" x14ac:dyDescent="0.2">
      <c r="A630" s="77">
        <f t="shared" si="36"/>
        <v>1</v>
      </c>
      <c r="B630" s="81"/>
      <c r="C630" s="82"/>
      <c r="D630" s="82"/>
      <c r="E630" s="79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115">
        <f t="shared" si="37"/>
        <v>0</v>
      </c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G630" s="118">
        <f t="shared" si="38"/>
        <v>0</v>
      </c>
      <c r="AH630" s="118">
        <f t="shared" si="39"/>
        <v>0</v>
      </c>
    </row>
    <row r="631" spans="1:34" ht="15" customHeight="1" x14ac:dyDescent="0.2">
      <c r="A631" s="77">
        <f t="shared" si="36"/>
        <v>1</v>
      </c>
      <c r="B631" s="81"/>
      <c r="C631" s="82"/>
      <c r="D631" s="82"/>
      <c r="E631" s="79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115">
        <f t="shared" si="37"/>
        <v>0</v>
      </c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G631" s="118">
        <f t="shared" si="38"/>
        <v>0</v>
      </c>
      <c r="AH631" s="118">
        <f t="shared" si="39"/>
        <v>0</v>
      </c>
    </row>
    <row r="632" spans="1:34" ht="15" customHeight="1" x14ac:dyDescent="0.2">
      <c r="A632" s="77">
        <f t="shared" si="36"/>
        <v>1</v>
      </c>
      <c r="B632" s="81"/>
      <c r="C632" s="82"/>
      <c r="D632" s="82"/>
      <c r="E632" s="79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115">
        <f t="shared" si="37"/>
        <v>0</v>
      </c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G632" s="118">
        <f t="shared" si="38"/>
        <v>0</v>
      </c>
      <c r="AH632" s="118">
        <f t="shared" si="39"/>
        <v>0</v>
      </c>
    </row>
    <row r="633" spans="1:34" ht="15" customHeight="1" x14ac:dyDescent="0.2">
      <c r="A633" s="77">
        <f t="shared" si="36"/>
        <v>1</v>
      </c>
      <c r="B633" s="81"/>
      <c r="C633" s="82"/>
      <c r="D633" s="82"/>
      <c r="E633" s="79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115">
        <f t="shared" si="37"/>
        <v>0</v>
      </c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G633" s="118">
        <f t="shared" si="38"/>
        <v>0</v>
      </c>
      <c r="AH633" s="118">
        <f t="shared" si="39"/>
        <v>0</v>
      </c>
    </row>
    <row r="634" spans="1:34" ht="15" customHeight="1" x14ac:dyDescent="0.2">
      <c r="A634" s="77">
        <f t="shared" si="36"/>
        <v>1</v>
      </c>
      <c r="B634" s="81"/>
      <c r="C634" s="82"/>
      <c r="D634" s="82"/>
      <c r="E634" s="79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115">
        <f t="shared" si="37"/>
        <v>0</v>
      </c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G634" s="118">
        <f t="shared" si="38"/>
        <v>0</v>
      </c>
      <c r="AH634" s="118">
        <f t="shared" si="39"/>
        <v>0</v>
      </c>
    </row>
    <row r="635" spans="1:34" ht="15" customHeight="1" x14ac:dyDescent="0.2">
      <c r="A635" s="77">
        <f t="shared" si="36"/>
        <v>1</v>
      </c>
      <c r="B635" s="81"/>
      <c r="C635" s="82"/>
      <c r="D635" s="82"/>
      <c r="E635" s="79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115">
        <f t="shared" si="37"/>
        <v>0</v>
      </c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G635" s="118">
        <f t="shared" si="38"/>
        <v>0</v>
      </c>
      <c r="AH635" s="118">
        <f t="shared" si="39"/>
        <v>0</v>
      </c>
    </row>
    <row r="636" spans="1:34" ht="15" customHeight="1" x14ac:dyDescent="0.2">
      <c r="A636" s="77">
        <f t="shared" si="36"/>
        <v>1</v>
      </c>
      <c r="B636" s="81"/>
      <c r="C636" s="82"/>
      <c r="D636" s="82"/>
      <c r="E636" s="79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115">
        <f t="shared" si="37"/>
        <v>0</v>
      </c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G636" s="118">
        <f t="shared" si="38"/>
        <v>0</v>
      </c>
      <c r="AH636" s="118">
        <f t="shared" si="39"/>
        <v>0</v>
      </c>
    </row>
    <row r="637" spans="1:34" ht="15" customHeight="1" x14ac:dyDescent="0.2">
      <c r="A637" s="77">
        <f t="shared" si="36"/>
        <v>1</v>
      </c>
      <c r="B637" s="81"/>
      <c r="C637" s="82"/>
      <c r="D637" s="82"/>
      <c r="E637" s="79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115">
        <f t="shared" si="37"/>
        <v>0</v>
      </c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G637" s="118">
        <f t="shared" si="38"/>
        <v>0</v>
      </c>
      <c r="AH637" s="118">
        <f t="shared" si="39"/>
        <v>0</v>
      </c>
    </row>
    <row r="638" spans="1:34" ht="15" customHeight="1" x14ac:dyDescent="0.2">
      <c r="A638" s="77">
        <f t="shared" si="36"/>
        <v>1</v>
      </c>
      <c r="B638" s="81"/>
      <c r="C638" s="82"/>
      <c r="D638" s="82"/>
      <c r="E638" s="79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115">
        <f t="shared" si="37"/>
        <v>0</v>
      </c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G638" s="118">
        <f t="shared" si="38"/>
        <v>0</v>
      </c>
      <c r="AH638" s="118">
        <f t="shared" si="39"/>
        <v>0</v>
      </c>
    </row>
    <row r="639" spans="1:34" ht="15" customHeight="1" x14ac:dyDescent="0.2">
      <c r="A639" s="77">
        <f t="shared" si="36"/>
        <v>1</v>
      </c>
      <c r="B639" s="81"/>
      <c r="C639" s="82"/>
      <c r="D639" s="82"/>
      <c r="E639" s="79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115">
        <f t="shared" si="37"/>
        <v>0</v>
      </c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G639" s="118">
        <f t="shared" si="38"/>
        <v>0</v>
      </c>
      <c r="AH639" s="118">
        <f t="shared" si="39"/>
        <v>0</v>
      </c>
    </row>
    <row r="640" spans="1:34" ht="15" customHeight="1" x14ac:dyDescent="0.2">
      <c r="A640" s="77">
        <f t="shared" si="36"/>
        <v>1</v>
      </c>
      <c r="B640" s="81"/>
      <c r="C640" s="82"/>
      <c r="D640" s="82"/>
      <c r="E640" s="79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115">
        <f t="shared" si="37"/>
        <v>0</v>
      </c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G640" s="118">
        <f t="shared" si="38"/>
        <v>0</v>
      </c>
      <c r="AH640" s="118">
        <f t="shared" si="39"/>
        <v>0</v>
      </c>
    </row>
    <row r="641" spans="1:34" ht="15" customHeight="1" x14ac:dyDescent="0.2">
      <c r="A641" s="77">
        <f t="shared" si="36"/>
        <v>1</v>
      </c>
      <c r="B641" s="81"/>
      <c r="C641" s="82"/>
      <c r="D641" s="82"/>
      <c r="E641" s="79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115">
        <f t="shared" si="37"/>
        <v>0</v>
      </c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G641" s="118">
        <f t="shared" si="38"/>
        <v>0</v>
      </c>
      <c r="AH641" s="118">
        <f t="shared" si="39"/>
        <v>0</v>
      </c>
    </row>
    <row r="642" spans="1:34" ht="15" customHeight="1" x14ac:dyDescent="0.2">
      <c r="A642" s="77">
        <f t="shared" si="36"/>
        <v>1</v>
      </c>
      <c r="B642" s="81"/>
      <c r="C642" s="82"/>
      <c r="D642" s="82"/>
      <c r="E642" s="79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115">
        <f t="shared" si="37"/>
        <v>0</v>
      </c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G642" s="118">
        <f t="shared" si="38"/>
        <v>0</v>
      </c>
      <c r="AH642" s="118">
        <f t="shared" si="39"/>
        <v>0</v>
      </c>
    </row>
    <row r="643" spans="1:34" ht="15" customHeight="1" x14ac:dyDescent="0.2">
      <c r="A643" s="77">
        <f t="shared" si="36"/>
        <v>1</v>
      </c>
      <c r="B643" s="81"/>
      <c r="C643" s="82"/>
      <c r="D643" s="82"/>
      <c r="E643" s="79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115">
        <f t="shared" si="37"/>
        <v>0</v>
      </c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G643" s="118">
        <f t="shared" si="38"/>
        <v>0</v>
      </c>
      <c r="AH643" s="118">
        <f t="shared" si="39"/>
        <v>0</v>
      </c>
    </row>
    <row r="644" spans="1:34" ht="15" customHeight="1" x14ac:dyDescent="0.2">
      <c r="A644" s="77">
        <f t="shared" si="36"/>
        <v>1</v>
      </c>
      <c r="B644" s="81"/>
      <c r="C644" s="82"/>
      <c r="D644" s="82"/>
      <c r="E644" s="79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115">
        <f t="shared" si="37"/>
        <v>0</v>
      </c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G644" s="118">
        <f t="shared" si="38"/>
        <v>0</v>
      </c>
      <c r="AH644" s="118">
        <f t="shared" si="39"/>
        <v>0</v>
      </c>
    </row>
    <row r="645" spans="1:34" ht="15" customHeight="1" x14ac:dyDescent="0.2">
      <c r="A645" s="77">
        <f t="shared" si="36"/>
        <v>1</v>
      </c>
      <c r="B645" s="81"/>
      <c r="C645" s="82"/>
      <c r="D645" s="82"/>
      <c r="E645" s="79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115">
        <f t="shared" si="37"/>
        <v>0</v>
      </c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G645" s="118">
        <f t="shared" si="38"/>
        <v>0</v>
      </c>
      <c r="AH645" s="118">
        <f t="shared" si="39"/>
        <v>0</v>
      </c>
    </row>
    <row r="646" spans="1:34" ht="15" customHeight="1" x14ac:dyDescent="0.2">
      <c r="A646" s="77">
        <f t="shared" ref="A646:A709" si="40">MONTH(B646)</f>
        <v>1</v>
      </c>
      <c r="B646" s="81"/>
      <c r="C646" s="82"/>
      <c r="D646" s="82"/>
      <c r="E646" s="79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115">
        <f t="shared" ref="P646:P709" si="41">SUM(F646:O646)</f>
        <v>0</v>
      </c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G646" s="118">
        <f t="shared" ref="AG646:AG709" si="42">SUM(R646:AE646)</f>
        <v>0</v>
      </c>
      <c r="AH646" s="118">
        <f t="shared" ref="AH646:AH709" si="43">P646+AG646</f>
        <v>0</v>
      </c>
    </row>
    <row r="647" spans="1:34" ht="15" customHeight="1" x14ac:dyDescent="0.2">
      <c r="A647" s="77">
        <f t="shared" si="40"/>
        <v>1</v>
      </c>
      <c r="B647" s="81"/>
      <c r="C647" s="82"/>
      <c r="D647" s="82"/>
      <c r="E647" s="79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115">
        <f t="shared" si="41"/>
        <v>0</v>
      </c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G647" s="118">
        <f t="shared" si="42"/>
        <v>0</v>
      </c>
      <c r="AH647" s="118">
        <f t="shared" si="43"/>
        <v>0</v>
      </c>
    </row>
    <row r="648" spans="1:34" ht="15" customHeight="1" x14ac:dyDescent="0.2">
      <c r="A648" s="77">
        <f t="shared" si="40"/>
        <v>1</v>
      </c>
      <c r="B648" s="81"/>
      <c r="C648" s="82"/>
      <c r="D648" s="82"/>
      <c r="E648" s="79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115">
        <f t="shared" si="41"/>
        <v>0</v>
      </c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G648" s="118">
        <f t="shared" si="42"/>
        <v>0</v>
      </c>
      <c r="AH648" s="118">
        <f t="shared" si="43"/>
        <v>0</v>
      </c>
    </row>
    <row r="649" spans="1:34" ht="15" customHeight="1" x14ac:dyDescent="0.2">
      <c r="A649" s="77">
        <f t="shared" si="40"/>
        <v>1</v>
      </c>
      <c r="B649" s="81"/>
      <c r="C649" s="82"/>
      <c r="D649" s="82"/>
      <c r="E649" s="79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115">
        <f t="shared" si="41"/>
        <v>0</v>
      </c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G649" s="118">
        <f t="shared" si="42"/>
        <v>0</v>
      </c>
      <c r="AH649" s="118">
        <f t="shared" si="43"/>
        <v>0</v>
      </c>
    </row>
    <row r="650" spans="1:34" ht="15" customHeight="1" x14ac:dyDescent="0.2">
      <c r="A650" s="77">
        <f t="shared" si="40"/>
        <v>1</v>
      </c>
      <c r="B650" s="81"/>
      <c r="C650" s="82"/>
      <c r="D650" s="82"/>
      <c r="E650" s="79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115">
        <f t="shared" si="41"/>
        <v>0</v>
      </c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G650" s="118">
        <f t="shared" si="42"/>
        <v>0</v>
      </c>
      <c r="AH650" s="118">
        <f t="shared" si="43"/>
        <v>0</v>
      </c>
    </row>
    <row r="651" spans="1:34" ht="15" customHeight="1" x14ac:dyDescent="0.2">
      <c r="A651" s="77">
        <f t="shared" si="40"/>
        <v>1</v>
      </c>
      <c r="B651" s="81"/>
      <c r="C651" s="82"/>
      <c r="D651" s="82"/>
      <c r="E651" s="79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115">
        <f t="shared" si="41"/>
        <v>0</v>
      </c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G651" s="118">
        <f t="shared" si="42"/>
        <v>0</v>
      </c>
      <c r="AH651" s="118">
        <f t="shared" si="43"/>
        <v>0</v>
      </c>
    </row>
    <row r="652" spans="1:34" ht="15" customHeight="1" x14ac:dyDescent="0.2">
      <c r="A652" s="77">
        <f t="shared" si="40"/>
        <v>1</v>
      </c>
      <c r="B652" s="81"/>
      <c r="C652" s="82"/>
      <c r="D652" s="82"/>
      <c r="E652" s="79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115">
        <f t="shared" si="41"/>
        <v>0</v>
      </c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G652" s="118">
        <f t="shared" si="42"/>
        <v>0</v>
      </c>
      <c r="AH652" s="118">
        <f t="shared" si="43"/>
        <v>0</v>
      </c>
    </row>
    <row r="653" spans="1:34" ht="15" customHeight="1" x14ac:dyDescent="0.2">
      <c r="A653" s="77">
        <f t="shared" si="40"/>
        <v>1</v>
      </c>
      <c r="B653" s="81"/>
      <c r="C653" s="82"/>
      <c r="D653" s="82"/>
      <c r="E653" s="79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115">
        <f t="shared" si="41"/>
        <v>0</v>
      </c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G653" s="118">
        <f t="shared" si="42"/>
        <v>0</v>
      </c>
      <c r="AH653" s="118">
        <f t="shared" si="43"/>
        <v>0</v>
      </c>
    </row>
    <row r="654" spans="1:34" ht="15" customHeight="1" x14ac:dyDescent="0.2">
      <c r="A654" s="77">
        <f t="shared" si="40"/>
        <v>1</v>
      </c>
      <c r="B654" s="81"/>
      <c r="C654" s="82"/>
      <c r="D654" s="82"/>
      <c r="E654" s="79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115">
        <f t="shared" si="41"/>
        <v>0</v>
      </c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G654" s="118">
        <f t="shared" si="42"/>
        <v>0</v>
      </c>
      <c r="AH654" s="118">
        <f t="shared" si="43"/>
        <v>0</v>
      </c>
    </row>
    <row r="655" spans="1:34" ht="15" customHeight="1" x14ac:dyDescent="0.2">
      <c r="A655" s="77">
        <f t="shared" si="40"/>
        <v>1</v>
      </c>
      <c r="B655" s="81"/>
      <c r="C655" s="82"/>
      <c r="D655" s="82"/>
      <c r="E655" s="79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115">
        <f t="shared" si="41"/>
        <v>0</v>
      </c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G655" s="118">
        <f t="shared" si="42"/>
        <v>0</v>
      </c>
      <c r="AH655" s="118">
        <f t="shared" si="43"/>
        <v>0</v>
      </c>
    </row>
    <row r="656" spans="1:34" ht="15" customHeight="1" x14ac:dyDescent="0.2">
      <c r="A656" s="77">
        <f t="shared" si="40"/>
        <v>1</v>
      </c>
      <c r="B656" s="81"/>
      <c r="C656" s="82"/>
      <c r="D656" s="82"/>
      <c r="E656" s="79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115">
        <f t="shared" si="41"/>
        <v>0</v>
      </c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G656" s="118">
        <f t="shared" si="42"/>
        <v>0</v>
      </c>
      <c r="AH656" s="118">
        <f t="shared" si="43"/>
        <v>0</v>
      </c>
    </row>
    <row r="657" spans="1:34" ht="15" customHeight="1" x14ac:dyDescent="0.2">
      <c r="A657" s="77">
        <f t="shared" si="40"/>
        <v>1</v>
      </c>
      <c r="B657" s="81"/>
      <c r="C657" s="82"/>
      <c r="D657" s="82"/>
      <c r="E657" s="79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115">
        <f t="shared" si="41"/>
        <v>0</v>
      </c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G657" s="118">
        <f t="shared" si="42"/>
        <v>0</v>
      </c>
      <c r="AH657" s="118">
        <f t="shared" si="43"/>
        <v>0</v>
      </c>
    </row>
    <row r="658" spans="1:34" ht="15" customHeight="1" x14ac:dyDescent="0.2">
      <c r="A658" s="77">
        <f t="shared" si="40"/>
        <v>1</v>
      </c>
      <c r="B658" s="81"/>
      <c r="C658" s="82"/>
      <c r="D658" s="82"/>
      <c r="E658" s="79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115">
        <f t="shared" si="41"/>
        <v>0</v>
      </c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G658" s="118">
        <f t="shared" si="42"/>
        <v>0</v>
      </c>
      <c r="AH658" s="118">
        <f t="shared" si="43"/>
        <v>0</v>
      </c>
    </row>
    <row r="659" spans="1:34" ht="15" customHeight="1" x14ac:dyDescent="0.2">
      <c r="A659" s="77">
        <f t="shared" si="40"/>
        <v>1</v>
      </c>
      <c r="B659" s="81"/>
      <c r="C659" s="82"/>
      <c r="D659" s="82"/>
      <c r="E659" s="79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115">
        <f t="shared" si="41"/>
        <v>0</v>
      </c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G659" s="118">
        <f t="shared" si="42"/>
        <v>0</v>
      </c>
      <c r="AH659" s="118">
        <f t="shared" si="43"/>
        <v>0</v>
      </c>
    </row>
    <row r="660" spans="1:34" ht="15" customHeight="1" x14ac:dyDescent="0.2">
      <c r="A660" s="77">
        <f t="shared" si="40"/>
        <v>1</v>
      </c>
      <c r="B660" s="81"/>
      <c r="C660" s="82"/>
      <c r="D660" s="82"/>
      <c r="E660" s="79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115">
        <f t="shared" si="41"/>
        <v>0</v>
      </c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G660" s="118">
        <f t="shared" si="42"/>
        <v>0</v>
      </c>
      <c r="AH660" s="118">
        <f t="shared" si="43"/>
        <v>0</v>
      </c>
    </row>
    <row r="661" spans="1:34" ht="15" customHeight="1" x14ac:dyDescent="0.2">
      <c r="A661" s="77">
        <f t="shared" si="40"/>
        <v>1</v>
      </c>
      <c r="B661" s="81"/>
      <c r="C661" s="82"/>
      <c r="D661" s="82"/>
      <c r="E661" s="79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115">
        <f t="shared" si="41"/>
        <v>0</v>
      </c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G661" s="118">
        <f t="shared" si="42"/>
        <v>0</v>
      </c>
      <c r="AH661" s="118">
        <f t="shared" si="43"/>
        <v>0</v>
      </c>
    </row>
    <row r="662" spans="1:34" ht="15" customHeight="1" x14ac:dyDescent="0.2">
      <c r="A662" s="77">
        <f t="shared" si="40"/>
        <v>1</v>
      </c>
      <c r="B662" s="81"/>
      <c r="C662" s="82"/>
      <c r="D662" s="82"/>
      <c r="E662" s="79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115">
        <f t="shared" si="41"/>
        <v>0</v>
      </c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G662" s="118">
        <f t="shared" si="42"/>
        <v>0</v>
      </c>
      <c r="AH662" s="118">
        <f t="shared" si="43"/>
        <v>0</v>
      </c>
    </row>
    <row r="663" spans="1:34" ht="15" customHeight="1" x14ac:dyDescent="0.2">
      <c r="A663" s="77">
        <f t="shared" si="40"/>
        <v>1</v>
      </c>
      <c r="B663" s="81"/>
      <c r="C663" s="82"/>
      <c r="D663" s="82"/>
      <c r="E663" s="79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115">
        <f t="shared" si="41"/>
        <v>0</v>
      </c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G663" s="118">
        <f t="shared" si="42"/>
        <v>0</v>
      </c>
      <c r="AH663" s="118">
        <f t="shared" si="43"/>
        <v>0</v>
      </c>
    </row>
    <row r="664" spans="1:34" ht="15" customHeight="1" x14ac:dyDescent="0.2">
      <c r="A664" s="77">
        <f t="shared" si="40"/>
        <v>1</v>
      </c>
      <c r="B664" s="81"/>
      <c r="C664" s="82"/>
      <c r="D664" s="82"/>
      <c r="E664" s="79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115">
        <f t="shared" si="41"/>
        <v>0</v>
      </c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G664" s="118">
        <f t="shared" si="42"/>
        <v>0</v>
      </c>
      <c r="AH664" s="118">
        <f t="shared" si="43"/>
        <v>0</v>
      </c>
    </row>
    <row r="665" spans="1:34" ht="15" customHeight="1" x14ac:dyDescent="0.2">
      <c r="A665" s="77">
        <f t="shared" si="40"/>
        <v>1</v>
      </c>
      <c r="B665" s="81"/>
      <c r="C665" s="82"/>
      <c r="D665" s="82"/>
      <c r="E665" s="79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115">
        <f t="shared" si="41"/>
        <v>0</v>
      </c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G665" s="118">
        <f t="shared" si="42"/>
        <v>0</v>
      </c>
      <c r="AH665" s="118">
        <f t="shared" si="43"/>
        <v>0</v>
      </c>
    </row>
    <row r="666" spans="1:34" ht="15" customHeight="1" x14ac:dyDescent="0.2">
      <c r="A666" s="77">
        <f t="shared" si="40"/>
        <v>1</v>
      </c>
      <c r="B666" s="81"/>
      <c r="C666" s="82"/>
      <c r="D666" s="82"/>
      <c r="E666" s="79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115">
        <f t="shared" si="41"/>
        <v>0</v>
      </c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G666" s="118">
        <f t="shared" si="42"/>
        <v>0</v>
      </c>
      <c r="AH666" s="118">
        <f t="shared" si="43"/>
        <v>0</v>
      </c>
    </row>
    <row r="667" spans="1:34" ht="15" customHeight="1" x14ac:dyDescent="0.2">
      <c r="A667" s="77">
        <f t="shared" si="40"/>
        <v>1</v>
      </c>
      <c r="B667" s="81"/>
      <c r="C667" s="82"/>
      <c r="D667" s="82"/>
      <c r="E667" s="79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115">
        <f t="shared" si="41"/>
        <v>0</v>
      </c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G667" s="118">
        <f t="shared" si="42"/>
        <v>0</v>
      </c>
      <c r="AH667" s="118">
        <f t="shared" si="43"/>
        <v>0</v>
      </c>
    </row>
    <row r="668" spans="1:34" ht="15" customHeight="1" x14ac:dyDescent="0.2">
      <c r="A668" s="77">
        <f t="shared" si="40"/>
        <v>1</v>
      </c>
      <c r="B668" s="81"/>
      <c r="C668" s="82"/>
      <c r="D668" s="82"/>
      <c r="E668" s="79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115">
        <f t="shared" si="41"/>
        <v>0</v>
      </c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G668" s="118">
        <f t="shared" si="42"/>
        <v>0</v>
      </c>
      <c r="AH668" s="118">
        <f t="shared" si="43"/>
        <v>0</v>
      </c>
    </row>
    <row r="669" spans="1:34" ht="15" customHeight="1" x14ac:dyDescent="0.2">
      <c r="A669" s="77">
        <f t="shared" si="40"/>
        <v>1</v>
      </c>
      <c r="B669" s="81"/>
      <c r="C669" s="82"/>
      <c r="D669" s="82"/>
      <c r="E669" s="79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115">
        <f t="shared" si="41"/>
        <v>0</v>
      </c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G669" s="118">
        <f t="shared" si="42"/>
        <v>0</v>
      </c>
      <c r="AH669" s="118">
        <f t="shared" si="43"/>
        <v>0</v>
      </c>
    </row>
    <row r="670" spans="1:34" ht="15" customHeight="1" x14ac:dyDescent="0.2">
      <c r="A670" s="77">
        <f t="shared" si="40"/>
        <v>1</v>
      </c>
      <c r="B670" s="81"/>
      <c r="C670" s="82"/>
      <c r="D670" s="82"/>
      <c r="E670" s="79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115">
        <f t="shared" si="41"/>
        <v>0</v>
      </c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G670" s="118">
        <f t="shared" si="42"/>
        <v>0</v>
      </c>
      <c r="AH670" s="118">
        <f t="shared" si="43"/>
        <v>0</v>
      </c>
    </row>
    <row r="671" spans="1:34" ht="15" customHeight="1" x14ac:dyDescent="0.2">
      <c r="A671" s="77">
        <f t="shared" si="40"/>
        <v>1</v>
      </c>
      <c r="B671" s="81"/>
      <c r="C671" s="82"/>
      <c r="D671" s="82"/>
      <c r="E671" s="79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115">
        <f t="shared" si="41"/>
        <v>0</v>
      </c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G671" s="118">
        <f t="shared" si="42"/>
        <v>0</v>
      </c>
      <c r="AH671" s="118">
        <f t="shared" si="43"/>
        <v>0</v>
      </c>
    </row>
    <row r="672" spans="1:34" ht="15" customHeight="1" x14ac:dyDescent="0.2">
      <c r="A672" s="77">
        <f t="shared" si="40"/>
        <v>1</v>
      </c>
      <c r="B672" s="81"/>
      <c r="C672" s="82"/>
      <c r="D672" s="82"/>
      <c r="E672" s="79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115">
        <f t="shared" si="41"/>
        <v>0</v>
      </c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G672" s="118">
        <f t="shared" si="42"/>
        <v>0</v>
      </c>
      <c r="AH672" s="118">
        <f t="shared" si="43"/>
        <v>0</v>
      </c>
    </row>
    <row r="673" spans="1:34" ht="15" customHeight="1" x14ac:dyDescent="0.2">
      <c r="A673" s="77">
        <f t="shared" si="40"/>
        <v>1</v>
      </c>
      <c r="B673" s="81"/>
      <c r="C673" s="82"/>
      <c r="D673" s="82"/>
      <c r="E673" s="79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115">
        <f t="shared" si="41"/>
        <v>0</v>
      </c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G673" s="118">
        <f t="shared" si="42"/>
        <v>0</v>
      </c>
      <c r="AH673" s="118">
        <f t="shared" si="43"/>
        <v>0</v>
      </c>
    </row>
    <row r="674" spans="1:34" ht="15" customHeight="1" x14ac:dyDescent="0.2">
      <c r="A674" s="77">
        <f t="shared" si="40"/>
        <v>1</v>
      </c>
      <c r="B674" s="81"/>
      <c r="C674" s="82"/>
      <c r="D674" s="82"/>
      <c r="E674" s="79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115">
        <f t="shared" si="41"/>
        <v>0</v>
      </c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G674" s="118">
        <f t="shared" si="42"/>
        <v>0</v>
      </c>
      <c r="AH674" s="118">
        <f t="shared" si="43"/>
        <v>0</v>
      </c>
    </row>
    <row r="675" spans="1:34" ht="15" customHeight="1" x14ac:dyDescent="0.2">
      <c r="A675" s="77">
        <f t="shared" si="40"/>
        <v>1</v>
      </c>
      <c r="B675" s="81"/>
      <c r="C675" s="82"/>
      <c r="D675" s="82"/>
      <c r="E675" s="79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115">
        <f t="shared" si="41"/>
        <v>0</v>
      </c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G675" s="118">
        <f t="shared" si="42"/>
        <v>0</v>
      </c>
      <c r="AH675" s="118">
        <f t="shared" si="43"/>
        <v>0</v>
      </c>
    </row>
    <row r="676" spans="1:34" ht="15" customHeight="1" x14ac:dyDescent="0.2">
      <c r="A676" s="77">
        <f t="shared" si="40"/>
        <v>1</v>
      </c>
      <c r="B676" s="81"/>
      <c r="C676" s="82"/>
      <c r="D676" s="82"/>
      <c r="E676" s="79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115">
        <f t="shared" si="41"/>
        <v>0</v>
      </c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G676" s="118">
        <f t="shared" si="42"/>
        <v>0</v>
      </c>
      <c r="AH676" s="118">
        <f t="shared" si="43"/>
        <v>0</v>
      </c>
    </row>
    <row r="677" spans="1:34" ht="15" customHeight="1" x14ac:dyDescent="0.2">
      <c r="A677" s="77">
        <f t="shared" si="40"/>
        <v>1</v>
      </c>
      <c r="B677" s="81"/>
      <c r="C677" s="82"/>
      <c r="D677" s="82"/>
      <c r="E677" s="79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115">
        <f t="shared" si="41"/>
        <v>0</v>
      </c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G677" s="118">
        <f t="shared" si="42"/>
        <v>0</v>
      </c>
      <c r="AH677" s="118">
        <f t="shared" si="43"/>
        <v>0</v>
      </c>
    </row>
    <row r="678" spans="1:34" ht="15" customHeight="1" x14ac:dyDescent="0.2">
      <c r="A678" s="77">
        <f t="shared" si="40"/>
        <v>1</v>
      </c>
      <c r="B678" s="81"/>
      <c r="C678" s="82"/>
      <c r="D678" s="82"/>
      <c r="E678" s="79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115">
        <f t="shared" si="41"/>
        <v>0</v>
      </c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G678" s="118">
        <f t="shared" si="42"/>
        <v>0</v>
      </c>
      <c r="AH678" s="118">
        <f t="shared" si="43"/>
        <v>0</v>
      </c>
    </row>
    <row r="679" spans="1:34" ht="15" customHeight="1" x14ac:dyDescent="0.2">
      <c r="A679" s="77">
        <f t="shared" si="40"/>
        <v>1</v>
      </c>
      <c r="B679" s="81"/>
      <c r="C679" s="82"/>
      <c r="D679" s="82"/>
      <c r="E679" s="79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115">
        <f t="shared" si="41"/>
        <v>0</v>
      </c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G679" s="118">
        <f t="shared" si="42"/>
        <v>0</v>
      </c>
      <c r="AH679" s="118">
        <f t="shared" si="43"/>
        <v>0</v>
      </c>
    </row>
    <row r="680" spans="1:34" ht="15" customHeight="1" x14ac:dyDescent="0.2">
      <c r="A680" s="77">
        <f t="shared" si="40"/>
        <v>1</v>
      </c>
      <c r="B680" s="81"/>
      <c r="C680" s="82"/>
      <c r="D680" s="82"/>
      <c r="E680" s="79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115">
        <f t="shared" si="41"/>
        <v>0</v>
      </c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G680" s="118">
        <f t="shared" si="42"/>
        <v>0</v>
      </c>
      <c r="AH680" s="118">
        <f t="shared" si="43"/>
        <v>0</v>
      </c>
    </row>
    <row r="681" spans="1:34" ht="15" customHeight="1" x14ac:dyDescent="0.2">
      <c r="A681" s="77">
        <f t="shared" si="40"/>
        <v>1</v>
      </c>
      <c r="B681" s="81"/>
      <c r="C681" s="82"/>
      <c r="D681" s="82"/>
      <c r="E681" s="79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115">
        <f t="shared" si="41"/>
        <v>0</v>
      </c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G681" s="118">
        <f t="shared" si="42"/>
        <v>0</v>
      </c>
      <c r="AH681" s="118">
        <f t="shared" si="43"/>
        <v>0</v>
      </c>
    </row>
    <row r="682" spans="1:34" ht="15" customHeight="1" x14ac:dyDescent="0.2">
      <c r="A682" s="77">
        <f t="shared" si="40"/>
        <v>1</v>
      </c>
      <c r="B682" s="81"/>
      <c r="C682" s="82"/>
      <c r="D682" s="82"/>
      <c r="E682" s="79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115">
        <f t="shared" si="41"/>
        <v>0</v>
      </c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G682" s="118">
        <f t="shared" si="42"/>
        <v>0</v>
      </c>
      <c r="AH682" s="118">
        <f t="shared" si="43"/>
        <v>0</v>
      </c>
    </row>
    <row r="683" spans="1:34" ht="15" customHeight="1" x14ac:dyDescent="0.2">
      <c r="A683" s="77">
        <f t="shared" si="40"/>
        <v>1</v>
      </c>
      <c r="B683" s="81"/>
      <c r="C683" s="82"/>
      <c r="D683" s="82"/>
      <c r="E683" s="79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115">
        <f t="shared" si="41"/>
        <v>0</v>
      </c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G683" s="118">
        <f t="shared" si="42"/>
        <v>0</v>
      </c>
      <c r="AH683" s="118">
        <f t="shared" si="43"/>
        <v>0</v>
      </c>
    </row>
    <row r="684" spans="1:34" ht="15" customHeight="1" x14ac:dyDescent="0.2">
      <c r="A684" s="77">
        <f t="shared" si="40"/>
        <v>1</v>
      </c>
      <c r="B684" s="81"/>
      <c r="C684" s="82"/>
      <c r="D684" s="82"/>
      <c r="E684" s="79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115">
        <f t="shared" si="41"/>
        <v>0</v>
      </c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G684" s="118">
        <f t="shared" si="42"/>
        <v>0</v>
      </c>
      <c r="AH684" s="118">
        <f t="shared" si="43"/>
        <v>0</v>
      </c>
    </row>
    <row r="685" spans="1:34" ht="15" customHeight="1" x14ac:dyDescent="0.2">
      <c r="A685" s="77">
        <f t="shared" si="40"/>
        <v>1</v>
      </c>
      <c r="B685" s="81"/>
      <c r="C685" s="82"/>
      <c r="D685" s="82"/>
      <c r="E685" s="79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115">
        <f t="shared" si="41"/>
        <v>0</v>
      </c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G685" s="118">
        <f t="shared" si="42"/>
        <v>0</v>
      </c>
      <c r="AH685" s="118">
        <f t="shared" si="43"/>
        <v>0</v>
      </c>
    </row>
    <row r="686" spans="1:34" ht="15" customHeight="1" x14ac:dyDescent="0.2">
      <c r="A686" s="77">
        <f t="shared" si="40"/>
        <v>1</v>
      </c>
      <c r="B686" s="81"/>
      <c r="C686" s="82"/>
      <c r="D686" s="82"/>
      <c r="E686" s="79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115">
        <f t="shared" si="41"/>
        <v>0</v>
      </c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G686" s="118">
        <f t="shared" si="42"/>
        <v>0</v>
      </c>
      <c r="AH686" s="118">
        <f t="shared" si="43"/>
        <v>0</v>
      </c>
    </row>
    <row r="687" spans="1:34" ht="15" customHeight="1" x14ac:dyDescent="0.2">
      <c r="A687" s="77">
        <f t="shared" si="40"/>
        <v>1</v>
      </c>
      <c r="B687" s="81"/>
      <c r="C687" s="82"/>
      <c r="D687" s="82"/>
      <c r="E687" s="79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115">
        <f t="shared" si="41"/>
        <v>0</v>
      </c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G687" s="118">
        <f t="shared" si="42"/>
        <v>0</v>
      </c>
      <c r="AH687" s="118">
        <f t="shared" si="43"/>
        <v>0</v>
      </c>
    </row>
    <row r="688" spans="1:34" ht="15" customHeight="1" x14ac:dyDescent="0.2">
      <c r="A688" s="77">
        <f t="shared" si="40"/>
        <v>1</v>
      </c>
      <c r="B688" s="81"/>
      <c r="C688" s="82"/>
      <c r="D688" s="82"/>
      <c r="E688" s="79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115">
        <f t="shared" si="41"/>
        <v>0</v>
      </c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G688" s="118">
        <f t="shared" si="42"/>
        <v>0</v>
      </c>
      <c r="AH688" s="118">
        <f t="shared" si="43"/>
        <v>0</v>
      </c>
    </row>
    <row r="689" spans="1:34" ht="15" customHeight="1" x14ac:dyDescent="0.2">
      <c r="A689" s="77">
        <f t="shared" si="40"/>
        <v>1</v>
      </c>
      <c r="B689" s="81"/>
      <c r="C689" s="82"/>
      <c r="D689" s="82"/>
      <c r="E689" s="79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115">
        <f t="shared" si="41"/>
        <v>0</v>
      </c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G689" s="118">
        <f t="shared" si="42"/>
        <v>0</v>
      </c>
      <c r="AH689" s="118">
        <f t="shared" si="43"/>
        <v>0</v>
      </c>
    </row>
    <row r="690" spans="1:34" ht="15" customHeight="1" x14ac:dyDescent="0.2">
      <c r="A690" s="77">
        <f t="shared" si="40"/>
        <v>1</v>
      </c>
      <c r="B690" s="81"/>
      <c r="C690" s="82"/>
      <c r="D690" s="82"/>
      <c r="E690" s="79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115">
        <f t="shared" si="41"/>
        <v>0</v>
      </c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G690" s="118">
        <f t="shared" si="42"/>
        <v>0</v>
      </c>
      <c r="AH690" s="118">
        <f t="shared" si="43"/>
        <v>0</v>
      </c>
    </row>
    <row r="691" spans="1:34" ht="15" customHeight="1" x14ac:dyDescent="0.2">
      <c r="A691" s="77">
        <f t="shared" si="40"/>
        <v>1</v>
      </c>
      <c r="B691" s="81"/>
      <c r="C691" s="82"/>
      <c r="D691" s="82"/>
      <c r="E691" s="79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115">
        <f t="shared" si="41"/>
        <v>0</v>
      </c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G691" s="118">
        <f t="shared" si="42"/>
        <v>0</v>
      </c>
      <c r="AH691" s="118">
        <f t="shared" si="43"/>
        <v>0</v>
      </c>
    </row>
    <row r="692" spans="1:34" ht="15" customHeight="1" x14ac:dyDescent="0.2">
      <c r="A692" s="77">
        <f t="shared" si="40"/>
        <v>1</v>
      </c>
      <c r="B692" s="81"/>
      <c r="C692" s="82"/>
      <c r="D692" s="82"/>
      <c r="E692" s="79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115">
        <f t="shared" si="41"/>
        <v>0</v>
      </c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G692" s="118">
        <f t="shared" si="42"/>
        <v>0</v>
      </c>
      <c r="AH692" s="118">
        <f t="shared" si="43"/>
        <v>0</v>
      </c>
    </row>
    <row r="693" spans="1:34" ht="15" customHeight="1" x14ac:dyDescent="0.2">
      <c r="A693" s="77">
        <f t="shared" si="40"/>
        <v>1</v>
      </c>
      <c r="B693" s="81"/>
      <c r="C693" s="82"/>
      <c r="D693" s="82"/>
      <c r="E693" s="79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115">
        <f t="shared" si="41"/>
        <v>0</v>
      </c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G693" s="118">
        <f t="shared" si="42"/>
        <v>0</v>
      </c>
      <c r="AH693" s="118">
        <f t="shared" si="43"/>
        <v>0</v>
      </c>
    </row>
    <row r="694" spans="1:34" ht="15" customHeight="1" x14ac:dyDescent="0.2">
      <c r="A694" s="77">
        <f t="shared" si="40"/>
        <v>1</v>
      </c>
      <c r="B694" s="81"/>
      <c r="C694" s="82"/>
      <c r="D694" s="82"/>
      <c r="E694" s="79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115">
        <f t="shared" si="41"/>
        <v>0</v>
      </c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G694" s="118">
        <f t="shared" si="42"/>
        <v>0</v>
      </c>
      <c r="AH694" s="118">
        <f t="shared" si="43"/>
        <v>0</v>
      </c>
    </row>
    <row r="695" spans="1:34" ht="15" customHeight="1" x14ac:dyDescent="0.2">
      <c r="A695" s="77">
        <f t="shared" si="40"/>
        <v>1</v>
      </c>
      <c r="B695" s="81"/>
      <c r="C695" s="82"/>
      <c r="D695" s="82"/>
      <c r="E695" s="79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115">
        <f t="shared" si="41"/>
        <v>0</v>
      </c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G695" s="118">
        <f t="shared" si="42"/>
        <v>0</v>
      </c>
      <c r="AH695" s="118">
        <f t="shared" si="43"/>
        <v>0</v>
      </c>
    </row>
    <row r="696" spans="1:34" ht="15" customHeight="1" x14ac:dyDescent="0.2">
      <c r="A696" s="77">
        <f t="shared" si="40"/>
        <v>1</v>
      </c>
      <c r="B696" s="81"/>
      <c r="C696" s="82"/>
      <c r="D696" s="82"/>
      <c r="E696" s="79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115">
        <f t="shared" si="41"/>
        <v>0</v>
      </c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G696" s="118">
        <f t="shared" si="42"/>
        <v>0</v>
      </c>
      <c r="AH696" s="118">
        <f t="shared" si="43"/>
        <v>0</v>
      </c>
    </row>
    <row r="697" spans="1:34" ht="15" customHeight="1" x14ac:dyDescent="0.2">
      <c r="A697" s="77">
        <f t="shared" si="40"/>
        <v>1</v>
      </c>
      <c r="B697" s="81"/>
      <c r="C697" s="82"/>
      <c r="D697" s="82"/>
      <c r="E697" s="79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115">
        <f t="shared" si="41"/>
        <v>0</v>
      </c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G697" s="118">
        <f t="shared" si="42"/>
        <v>0</v>
      </c>
      <c r="AH697" s="118">
        <f t="shared" si="43"/>
        <v>0</v>
      </c>
    </row>
    <row r="698" spans="1:34" ht="15" customHeight="1" x14ac:dyDescent="0.2">
      <c r="A698" s="77">
        <f t="shared" si="40"/>
        <v>1</v>
      </c>
      <c r="B698" s="81"/>
      <c r="C698" s="82"/>
      <c r="D698" s="82"/>
      <c r="E698" s="79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115">
        <f t="shared" si="41"/>
        <v>0</v>
      </c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G698" s="118">
        <f t="shared" si="42"/>
        <v>0</v>
      </c>
      <c r="AH698" s="118">
        <f t="shared" si="43"/>
        <v>0</v>
      </c>
    </row>
    <row r="699" spans="1:34" ht="15" customHeight="1" x14ac:dyDescent="0.2">
      <c r="A699" s="77">
        <f t="shared" si="40"/>
        <v>1</v>
      </c>
      <c r="B699" s="81"/>
      <c r="C699" s="82"/>
      <c r="D699" s="82"/>
      <c r="E699" s="79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115">
        <f t="shared" si="41"/>
        <v>0</v>
      </c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G699" s="118">
        <f t="shared" si="42"/>
        <v>0</v>
      </c>
      <c r="AH699" s="118">
        <f t="shared" si="43"/>
        <v>0</v>
      </c>
    </row>
    <row r="700" spans="1:34" ht="15" customHeight="1" x14ac:dyDescent="0.2">
      <c r="A700" s="77">
        <f t="shared" si="40"/>
        <v>1</v>
      </c>
      <c r="B700" s="81"/>
      <c r="C700" s="82"/>
      <c r="D700" s="82"/>
      <c r="E700" s="79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115">
        <f t="shared" si="41"/>
        <v>0</v>
      </c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G700" s="118">
        <f t="shared" si="42"/>
        <v>0</v>
      </c>
      <c r="AH700" s="118">
        <f t="shared" si="43"/>
        <v>0</v>
      </c>
    </row>
    <row r="701" spans="1:34" ht="15" customHeight="1" x14ac:dyDescent="0.2">
      <c r="A701" s="77">
        <f t="shared" si="40"/>
        <v>1</v>
      </c>
      <c r="B701" s="81"/>
      <c r="C701" s="82"/>
      <c r="D701" s="82"/>
      <c r="E701" s="79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115">
        <f t="shared" si="41"/>
        <v>0</v>
      </c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G701" s="118">
        <f t="shared" si="42"/>
        <v>0</v>
      </c>
      <c r="AH701" s="118">
        <f t="shared" si="43"/>
        <v>0</v>
      </c>
    </row>
    <row r="702" spans="1:34" ht="15" customHeight="1" x14ac:dyDescent="0.2">
      <c r="A702" s="77">
        <f t="shared" si="40"/>
        <v>1</v>
      </c>
      <c r="B702" s="81"/>
      <c r="C702" s="82"/>
      <c r="D702" s="82"/>
      <c r="E702" s="79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115">
        <f t="shared" si="41"/>
        <v>0</v>
      </c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G702" s="118">
        <f t="shared" si="42"/>
        <v>0</v>
      </c>
      <c r="AH702" s="118">
        <f t="shared" si="43"/>
        <v>0</v>
      </c>
    </row>
    <row r="703" spans="1:34" ht="15" customHeight="1" x14ac:dyDescent="0.2">
      <c r="A703" s="77">
        <f t="shared" si="40"/>
        <v>1</v>
      </c>
      <c r="B703" s="81"/>
      <c r="C703" s="82"/>
      <c r="D703" s="82"/>
      <c r="E703" s="79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115">
        <f t="shared" si="41"/>
        <v>0</v>
      </c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G703" s="118">
        <f t="shared" si="42"/>
        <v>0</v>
      </c>
      <c r="AH703" s="118">
        <f t="shared" si="43"/>
        <v>0</v>
      </c>
    </row>
    <row r="704" spans="1:34" ht="15" customHeight="1" x14ac:dyDescent="0.2">
      <c r="A704" s="77">
        <f t="shared" si="40"/>
        <v>1</v>
      </c>
      <c r="B704" s="81"/>
      <c r="C704" s="82"/>
      <c r="D704" s="82"/>
      <c r="E704" s="79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115">
        <f t="shared" si="41"/>
        <v>0</v>
      </c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G704" s="118">
        <f t="shared" si="42"/>
        <v>0</v>
      </c>
      <c r="AH704" s="118">
        <f t="shared" si="43"/>
        <v>0</v>
      </c>
    </row>
    <row r="705" spans="1:34" ht="15" customHeight="1" x14ac:dyDescent="0.2">
      <c r="A705" s="77">
        <f t="shared" si="40"/>
        <v>1</v>
      </c>
      <c r="B705" s="81"/>
      <c r="C705" s="82"/>
      <c r="D705" s="82"/>
      <c r="E705" s="79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115">
        <f t="shared" si="41"/>
        <v>0</v>
      </c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G705" s="118">
        <f t="shared" si="42"/>
        <v>0</v>
      </c>
      <c r="AH705" s="118">
        <f t="shared" si="43"/>
        <v>0</v>
      </c>
    </row>
    <row r="706" spans="1:34" ht="15" customHeight="1" x14ac:dyDescent="0.2">
      <c r="A706" s="77">
        <f t="shared" si="40"/>
        <v>1</v>
      </c>
      <c r="B706" s="81"/>
      <c r="C706" s="82"/>
      <c r="D706" s="82"/>
      <c r="E706" s="79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115">
        <f t="shared" si="41"/>
        <v>0</v>
      </c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G706" s="118">
        <f t="shared" si="42"/>
        <v>0</v>
      </c>
      <c r="AH706" s="118">
        <f t="shared" si="43"/>
        <v>0</v>
      </c>
    </row>
    <row r="707" spans="1:34" ht="15" customHeight="1" x14ac:dyDescent="0.2">
      <c r="A707" s="77">
        <f t="shared" si="40"/>
        <v>1</v>
      </c>
      <c r="B707" s="81"/>
      <c r="C707" s="82"/>
      <c r="D707" s="82"/>
      <c r="E707" s="79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115">
        <f t="shared" si="41"/>
        <v>0</v>
      </c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G707" s="118">
        <f t="shared" si="42"/>
        <v>0</v>
      </c>
      <c r="AH707" s="118">
        <f t="shared" si="43"/>
        <v>0</v>
      </c>
    </row>
    <row r="708" spans="1:34" ht="15" customHeight="1" x14ac:dyDescent="0.2">
      <c r="A708" s="77">
        <f t="shared" si="40"/>
        <v>1</v>
      </c>
      <c r="B708" s="81"/>
      <c r="C708" s="82"/>
      <c r="D708" s="82"/>
      <c r="E708" s="79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115">
        <f t="shared" si="41"/>
        <v>0</v>
      </c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G708" s="118">
        <f t="shared" si="42"/>
        <v>0</v>
      </c>
      <c r="AH708" s="118">
        <f t="shared" si="43"/>
        <v>0</v>
      </c>
    </row>
    <row r="709" spans="1:34" ht="15" customHeight="1" x14ac:dyDescent="0.2">
      <c r="A709" s="77">
        <f t="shared" si="40"/>
        <v>1</v>
      </c>
      <c r="B709" s="81"/>
      <c r="C709" s="82"/>
      <c r="D709" s="82"/>
      <c r="E709" s="79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115">
        <f t="shared" si="41"/>
        <v>0</v>
      </c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G709" s="118">
        <f t="shared" si="42"/>
        <v>0</v>
      </c>
      <c r="AH709" s="118">
        <f t="shared" si="43"/>
        <v>0</v>
      </c>
    </row>
    <row r="710" spans="1:34" ht="15" customHeight="1" x14ac:dyDescent="0.2">
      <c r="A710" s="77">
        <f t="shared" ref="A710:A773" si="44">MONTH(B710)</f>
        <v>1</v>
      </c>
      <c r="B710" s="81"/>
      <c r="C710" s="82"/>
      <c r="D710" s="82"/>
      <c r="E710" s="79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115">
        <f t="shared" ref="P710:P773" si="45">SUM(F710:O710)</f>
        <v>0</v>
      </c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G710" s="118">
        <f t="shared" ref="AG710:AG773" si="46">SUM(R710:AE710)</f>
        <v>0</v>
      </c>
      <c r="AH710" s="118">
        <f t="shared" ref="AH710:AH773" si="47">P710+AG710</f>
        <v>0</v>
      </c>
    </row>
    <row r="711" spans="1:34" ht="15" customHeight="1" x14ac:dyDescent="0.2">
      <c r="A711" s="77">
        <f t="shared" si="44"/>
        <v>1</v>
      </c>
      <c r="B711" s="81"/>
      <c r="C711" s="82"/>
      <c r="D711" s="82"/>
      <c r="E711" s="79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115">
        <f t="shared" si="45"/>
        <v>0</v>
      </c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G711" s="118">
        <f t="shared" si="46"/>
        <v>0</v>
      </c>
      <c r="AH711" s="118">
        <f t="shared" si="47"/>
        <v>0</v>
      </c>
    </row>
    <row r="712" spans="1:34" ht="15" customHeight="1" x14ac:dyDescent="0.2">
      <c r="A712" s="77">
        <f t="shared" si="44"/>
        <v>1</v>
      </c>
      <c r="B712" s="81"/>
      <c r="C712" s="82"/>
      <c r="D712" s="82"/>
      <c r="E712" s="79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115">
        <f t="shared" si="45"/>
        <v>0</v>
      </c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G712" s="118">
        <f t="shared" si="46"/>
        <v>0</v>
      </c>
      <c r="AH712" s="118">
        <f t="shared" si="47"/>
        <v>0</v>
      </c>
    </row>
    <row r="713" spans="1:34" ht="15" customHeight="1" x14ac:dyDescent="0.2">
      <c r="A713" s="77">
        <f t="shared" si="44"/>
        <v>1</v>
      </c>
      <c r="B713" s="81"/>
      <c r="C713" s="82"/>
      <c r="D713" s="82"/>
      <c r="E713" s="79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115">
        <f t="shared" si="45"/>
        <v>0</v>
      </c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G713" s="118">
        <f t="shared" si="46"/>
        <v>0</v>
      </c>
      <c r="AH713" s="118">
        <f t="shared" si="47"/>
        <v>0</v>
      </c>
    </row>
    <row r="714" spans="1:34" ht="15" customHeight="1" x14ac:dyDescent="0.2">
      <c r="A714" s="77">
        <f t="shared" si="44"/>
        <v>1</v>
      </c>
      <c r="B714" s="81"/>
      <c r="C714" s="82"/>
      <c r="D714" s="82"/>
      <c r="E714" s="79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115">
        <f t="shared" si="45"/>
        <v>0</v>
      </c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G714" s="118">
        <f t="shared" si="46"/>
        <v>0</v>
      </c>
      <c r="AH714" s="118">
        <f t="shared" si="47"/>
        <v>0</v>
      </c>
    </row>
    <row r="715" spans="1:34" ht="15" customHeight="1" x14ac:dyDescent="0.2">
      <c r="A715" s="77">
        <f t="shared" si="44"/>
        <v>1</v>
      </c>
      <c r="B715" s="81"/>
      <c r="C715" s="82"/>
      <c r="D715" s="82"/>
      <c r="E715" s="79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115">
        <f t="shared" si="45"/>
        <v>0</v>
      </c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G715" s="118">
        <f t="shared" si="46"/>
        <v>0</v>
      </c>
      <c r="AH715" s="118">
        <f t="shared" si="47"/>
        <v>0</v>
      </c>
    </row>
    <row r="716" spans="1:34" ht="15" customHeight="1" x14ac:dyDescent="0.2">
      <c r="A716" s="77">
        <f t="shared" si="44"/>
        <v>1</v>
      </c>
      <c r="B716" s="81"/>
      <c r="C716" s="82"/>
      <c r="D716" s="82"/>
      <c r="E716" s="79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115">
        <f t="shared" si="45"/>
        <v>0</v>
      </c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G716" s="118">
        <f t="shared" si="46"/>
        <v>0</v>
      </c>
      <c r="AH716" s="118">
        <f t="shared" si="47"/>
        <v>0</v>
      </c>
    </row>
    <row r="717" spans="1:34" ht="15" customHeight="1" x14ac:dyDescent="0.2">
      <c r="A717" s="77">
        <f t="shared" si="44"/>
        <v>1</v>
      </c>
      <c r="B717" s="81"/>
      <c r="C717" s="82"/>
      <c r="D717" s="82"/>
      <c r="E717" s="79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115">
        <f t="shared" si="45"/>
        <v>0</v>
      </c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G717" s="118">
        <f t="shared" si="46"/>
        <v>0</v>
      </c>
      <c r="AH717" s="118">
        <f t="shared" si="47"/>
        <v>0</v>
      </c>
    </row>
    <row r="718" spans="1:34" ht="15" customHeight="1" x14ac:dyDescent="0.2">
      <c r="A718" s="77">
        <f t="shared" si="44"/>
        <v>1</v>
      </c>
      <c r="B718" s="81"/>
      <c r="C718" s="82"/>
      <c r="D718" s="82"/>
      <c r="E718" s="79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115">
        <f t="shared" si="45"/>
        <v>0</v>
      </c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G718" s="118">
        <f t="shared" si="46"/>
        <v>0</v>
      </c>
      <c r="AH718" s="118">
        <f t="shared" si="47"/>
        <v>0</v>
      </c>
    </row>
    <row r="719" spans="1:34" ht="15" customHeight="1" x14ac:dyDescent="0.2">
      <c r="A719" s="77">
        <f t="shared" si="44"/>
        <v>1</v>
      </c>
      <c r="B719" s="81"/>
      <c r="C719" s="82"/>
      <c r="D719" s="82"/>
      <c r="E719" s="79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115">
        <f t="shared" si="45"/>
        <v>0</v>
      </c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G719" s="118">
        <f t="shared" si="46"/>
        <v>0</v>
      </c>
      <c r="AH719" s="118">
        <f t="shared" si="47"/>
        <v>0</v>
      </c>
    </row>
    <row r="720" spans="1:34" ht="15" customHeight="1" x14ac:dyDescent="0.2">
      <c r="A720" s="77">
        <f t="shared" si="44"/>
        <v>1</v>
      </c>
      <c r="B720" s="81"/>
      <c r="C720" s="82"/>
      <c r="D720" s="82"/>
      <c r="E720" s="79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115">
        <f t="shared" si="45"/>
        <v>0</v>
      </c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G720" s="118">
        <f t="shared" si="46"/>
        <v>0</v>
      </c>
      <c r="AH720" s="118">
        <f t="shared" si="47"/>
        <v>0</v>
      </c>
    </row>
    <row r="721" spans="1:34" ht="15" customHeight="1" x14ac:dyDescent="0.2">
      <c r="A721" s="77">
        <f t="shared" si="44"/>
        <v>1</v>
      </c>
      <c r="B721" s="81"/>
      <c r="C721" s="82"/>
      <c r="D721" s="82"/>
      <c r="E721" s="79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115">
        <f t="shared" si="45"/>
        <v>0</v>
      </c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G721" s="118">
        <f t="shared" si="46"/>
        <v>0</v>
      </c>
      <c r="AH721" s="118">
        <f t="shared" si="47"/>
        <v>0</v>
      </c>
    </row>
    <row r="722" spans="1:34" ht="15" customHeight="1" x14ac:dyDescent="0.2">
      <c r="A722" s="77">
        <f t="shared" si="44"/>
        <v>1</v>
      </c>
      <c r="B722" s="81"/>
      <c r="C722" s="82"/>
      <c r="D722" s="82"/>
      <c r="E722" s="79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115">
        <f t="shared" si="45"/>
        <v>0</v>
      </c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G722" s="118">
        <f t="shared" si="46"/>
        <v>0</v>
      </c>
      <c r="AH722" s="118">
        <f t="shared" si="47"/>
        <v>0</v>
      </c>
    </row>
    <row r="723" spans="1:34" ht="15" customHeight="1" x14ac:dyDescent="0.2">
      <c r="A723" s="77">
        <f t="shared" si="44"/>
        <v>1</v>
      </c>
      <c r="B723" s="81"/>
      <c r="C723" s="82"/>
      <c r="D723" s="82"/>
      <c r="E723" s="79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115">
        <f t="shared" si="45"/>
        <v>0</v>
      </c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G723" s="118">
        <f t="shared" si="46"/>
        <v>0</v>
      </c>
      <c r="AH723" s="118">
        <f t="shared" si="47"/>
        <v>0</v>
      </c>
    </row>
    <row r="724" spans="1:34" ht="15" customHeight="1" x14ac:dyDescent="0.2">
      <c r="A724" s="77">
        <f t="shared" si="44"/>
        <v>1</v>
      </c>
      <c r="B724" s="81"/>
      <c r="C724" s="82"/>
      <c r="D724" s="82"/>
      <c r="E724" s="79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115">
        <f t="shared" si="45"/>
        <v>0</v>
      </c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G724" s="118">
        <f t="shared" si="46"/>
        <v>0</v>
      </c>
      <c r="AH724" s="118">
        <f t="shared" si="47"/>
        <v>0</v>
      </c>
    </row>
    <row r="725" spans="1:34" ht="15" customHeight="1" x14ac:dyDescent="0.2">
      <c r="A725" s="77">
        <f t="shared" si="44"/>
        <v>1</v>
      </c>
      <c r="B725" s="81"/>
      <c r="C725" s="82"/>
      <c r="D725" s="82"/>
      <c r="E725" s="79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115">
        <f t="shared" si="45"/>
        <v>0</v>
      </c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G725" s="118">
        <f t="shared" si="46"/>
        <v>0</v>
      </c>
      <c r="AH725" s="118">
        <f t="shared" si="47"/>
        <v>0</v>
      </c>
    </row>
    <row r="726" spans="1:34" ht="15" customHeight="1" x14ac:dyDescent="0.2">
      <c r="A726" s="77">
        <f t="shared" si="44"/>
        <v>1</v>
      </c>
      <c r="B726" s="81"/>
      <c r="C726" s="82"/>
      <c r="D726" s="82"/>
      <c r="E726" s="79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115">
        <f t="shared" si="45"/>
        <v>0</v>
      </c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G726" s="118">
        <f t="shared" si="46"/>
        <v>0</v>
      </c>
      <c r="AH726" s="118">
        <f t="shared" si="47"/>
        <v>0</v>
      </c>
    </row>
    <row r="727" spans="1:34" ht="15" customHeight="1" x14ac:dyDescent="0.2">
      <c r="A727" s="77">
        <f t="shared" si="44"/>
        <v>1</v>
      </c>
      <c r="B727" s="81"/>
      <c r="C727" s="82"/>
      <c r="D727" s="82"/>
      <c r="E727" s="79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115">
        <f t="shared" si="45"/>
        <v>0</v>
      </c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G727" s="118">
        <f t="shared" si="46"/>
        <v>0</v>
      </c>
      <c r="AH727" s="118">
        <f t="shared" si="47"/>
        <v>0</v>
      </c>
    </row>
    <row r="728" spans="1:34" ht="15" customHeight="1" x14ac:dyDescent="0.2">
      <c r="A728" s="77">
        <f t="shared" si="44"/>
        <v>1</v>
      </c>
      <c r="B728" s="81"/>
      <c r="C728" s="82"/>
      <c r="D728" s="82"/>
      <c r="E728" s="79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115">
        <f t="shared" si="45"/>
        <v>0</v>
      </c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G728" s="118">
        <f t="shared" si="46"/>
        <v>0</v>
      </c>
      <c r="AH728" s="118">
        <f t="shared" si="47"/>
        <v>0</v>
      </c>
    </row>
    <row r="729" spans="1:34" ht="15" customHeight="1" x14ac:dyDescent="0.2">
      <c r="A729" s="77">
        <f t="shared" si="44"/>
        <v>1</v>
      </c>
      <c r="B729" s="81"/>
      <c r="C729" s="82"/>
      <c r="D729" s="82"/>
      <c r="E729" s="79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115">
        <f t="shared" si="45"/>
        <v>0</v>
      </c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G729" s="118">
        <f t="shared" si="46"/>
        <v>0</v>
      </c>
      <c r="AH729" s="118">
        <f t="shared" si="47"/>
        <v>0</v>
      </c>
    </row>
    <row r="730" spans="1:34" ht="15" customHeight="1" x14ac:dyDescent="0.2">
      <c r="A730" s="77">
        <f t="shared" si="44"/>
        <v>1</v>
      </c>
      <c r="B730" s="81"/>
      <c r="C730" s="82"/>
      <c r="D730" s="82"/>
      <c r="E730" s="79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115">
        <f t="shared" si="45"/>
        <v>0</v>
      </c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G730" s="118">
        <f t="shared" si="46"/>
        <v>0</v>
      </c>
      <c r="AH730" s="118">
        <f t="shared" si="47"/>
        <v>0</v>
      </c>
    </row>
    <row r="731" spans="1:34" ht="15" customHeight="1" x14ac:dyDescent="0.2">
      <c r="A731" s="77">
        <f t="shared" si="44"/>
        <v>1</v>
      </c>
      <c r="B731" s="81"/>
      <c r="C731" s="82"/>
      <c r="D731" s="82"/>
      <c r="E731" s="79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115">
        <f t="shared" si="45"/>
        <v>0</v>
      </c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G731" s="118">
        <f t="shared" si="46"/>
        <v>0</v>
      </c>
      <c r="AH731" s="118">
        <f t="shared" si="47"/>
        <v>0</v>
      </c>
    </row>
    <row r="732" spans="1:34" ht="15" customHeight="1" x14ac:dyDescent="0.2">
      <c r="A732" s="77">
        <f t="shared" si="44"/>
        <v>1</v>
      </c>
      <c r="B732" s="81"/>
      <c r="C732" s="82"/>
      <c r="D732" s="82"/>
      <c r="E732" s="79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115">
        <f t="shared" si="45"/>
        <v>0</v>
      </c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G732" s="118">
        <f t="shared" si="46"/>
        <v>0</v>
      </c>
      <c r="AH732" s="118">
        <f t="shared" si="47"/>
        <v>0</v>
      </c>
    </row>
    <row r="733" spans="1:34" ht="15" customHeight="1" x14ac:dyDescent="0.2">
      <c r="A733" s="77">
        <f t="shared" si="44"/>
        <v>1</v>
      </c>
      <c r="B733" s="81"/>
      <c r="C733" s="82"/>
      <c r="D733" s="82"/>
      <c r="E733" s="79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115">
        <f t="shared" si="45"/>
        <v>0</v>
      </c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G733" s="118">
        <f t="shared" si="46"/>
        <v>0</v>
      </c>
      <c r="AH733" s="118">
        <f t="shared" si="47"/>
        <v>0</v>
      </c>
    </row>
    <row r="734" spans="1:34" ht="15" customHeight="1" x14ac:dyDescent="0.2">
      <c r="A734" s="77">
        <f t="shared" si="44"/>
        <v>1</v>
      </c>
      <c r="B734" s="81"/>
      <c r="C734" s="82"/>
      <c r="D734" s="82"/>
      <c r="E734" s="79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115">
        <f t="shared" si="45"/>
        <v>0</v>
      </c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G734" s="118">
        <f t="shared" si="46"/>
        <v>0</v>
      </c>
      <c r="AH734" s="118">
        <f t="shared" si="47"/>
        <v>0</v>
      </c>
    </row>
    <row r="735" spans="1:34" ht="15" customHeight="1" x14ac:dyDescent="0.2">
      <c r="A735" s="77">
        <f t="shared" si="44"/>
        <v>1</v>
      </c>
      <c r="B735" s="81"/>
      <c r="C735" s="82"/>
      <c r="D735" s="82"/>
      <c r="E735" s="79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115">
        <f t="shared" si="45"/>
        <v>0</v>
      </c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G735" s="118">
        <f t="shared" si="46"/>
        <v>0</v>
      </c>
      <c r="AH735" s="118">
        <f t="shared" si="47"/>
        <v>0</v>
      </c>
    </row>
    <row r="736" spans="1:34" ht="15" customHeight="1" x14ac:dyDescent="0.2">
      <c r="A736" s="77">
        <f t="shared" si="44"/>
        <v>1</v>
      </c>
      <c r="B736" s="81"/>
      <c r="C736" s="82"/>
      <c r="D736" s="82"/>
      <c r="E736" s="79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115">
        <f t="shared" si="45"/>
        <v>0</v>
      </c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G736" s="118">
        <f t="shared" si="46"/>
        <v>0</v>
      </c>
      <c r="AH736" s="118">
        <f t="shared" si="47"/>
        <v>0</v>
      </c>
    </row>
    <row r="737" spans="1:34" ht="15" customHeight="1" x14ac:dyDescent="0.2">
      <c r="A737" s="77">
        <f t="shared" si="44"/>
        <v>1</v>
      </c>
      <c r="B737" s="81"/>
      <c r="C737" s="82"/>
      <c r="D737" s="82"/>
      <c r="E737" s="79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115">
        <f t="shared" si="45"/>
        <v>0</v>
      </c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G737" s="118">
        <f t="shared" si="46"/>
        <v>0</v>
      </c>
      <c r="AH737" s="118">
        <f t="shared" si="47"/>
        <v>0</v>
      </c>
    </row>
    <row r="738" spans="1:34" ht="15" customHeight="1" x14ac:dyDescent="0.2">
      <c r="A738" s="77">
        <f t="shared" si="44"/>
        <v>1</v>
      </c>
      <c r="B738" s="81"/>
      <c r="C738" s="82"/>
      <c r="D738" s="82"/>
      <c r="E738" s="79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115">
        <f t="shared" si="45"/>
        <v>0</v>
      </c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G738" s="118">
        <f t="shared" si="46"/>
        <v>0</v>
      </c>
      <c r="AH738" s="118">
        <f t="shared" si="47"/>
        <v>0</v>
      </c>
    </row>
    <row r="739" spans="1:34" ht="15" customHeight="1" x14ac:dyDescent="0.2">
      <c r="A739" s="77">
        <f t="shared" si="44"/>
        <v>1</v>
      </c>
      <c r="B739" s="81"/>
      <c r="C739" s="82"/>
      <c r="D739" s="82"/>
      <c r="E739" s="79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115">
        <f t="shared" si="45"/>
        <v>0</v>
      </c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G739" s="118">
        <f t="shared" si="46"/>
        <v>0</v>
      </c>
      <c r="AH739" s="118">
        <f t="shared" si="47"/>
        <v>0</v>
      </c>
    </row>
    <row r="740" spans="1:34" ht="15" customHeight="1" x14ac:dyDescent="0.2">
      <c r="A740" s="77">
        <f t="shared" si="44"/>
        <v>1</v>
      </c>
      <c r="B740" s="81"/>
      <c r="C740" s="82"/>
      <c r="D740" s="82"/>
      <c r="E740" s="79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115">
        <f t="shared" si="45"/>
        <v>0</v>
      </c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G740" s="118">
        <f t="shared" si="46"/>
        <v>0</v>
      </c>
      <c r="AH740" s="118">
        <f t="shared" si="47"/>
        <v>0</v>
      </c>
    </row>
    <row r="741" spans="1:34" ht="15" customHeight="1" x14ac:dyDescent="0.2">
      <c r="A741" s="77">
        <f t="shared" si="44"/>
        <v>1</v>
      </c>
      <c r="B741" s="81"/>
      <c r="C741" s="82"/>
      <c r="D741" s="82"/>
      <c r="E741" s="79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115">
        <f t="shared" si="45"/>
        <v>0</v>
      </c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G741" s="118">
        <f t="shared" si="46"/>
        <v>0</v>
      </c>
      <c r="AH741" s="118">
        <f t="shared" si="47"/>
        <v>0</v>
      </c>
    </row>
    <row r="742" spans="1:34" ht="15" customHeight="1" x14ac:dyDescent="0.2">
      <c r="A742" s="77">
        <f t="shared" si="44"/>
        <v>1</v>
      </c>
      <c r="B742" s="81"/>
      <c r="C742" s="82"/>
      <c r="D742" s="82"/>
      <c r="E742" s="79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115">
        <f t="shared" si="45"/>
        <v>0</v>
      </c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G742" s="118">
        <f t="shared" si="46"/>
        <v>0</v>
      </c>
      <c r="AH742" s="118">
        <f t="shared" si="47"/>
        <v>0</v>
      </c>
    </row>
    <row r="743" spans="1:34" ht="15" customHeight="1" x14ac:dyDescent="0.2">
      <c r="A743" s="77">
        <f t="shared" si="44"/>
        <v>1</v>
      </c>
      <c r="B743" s="81"/>
      <c r="C743" s="82"/>
      <c r="D743" s="82"/>
      <c r="E743" s="79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115">
        <f t="shared" si="45"/>
        <v>0</v>
      </c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G743" s="118">
        <f t="shared" si="46"/>
        <v>0</v>
      </c>
      <c r="AH743" s="118">
        <f t="shared" si="47"/>
        <v>0</v>
      </c>
    </row>
    <row r="744" spans="1:34" ht="15" customHeight="1" x14ac:dyDescent="0.2">
      <c r="A744" s="77">
        <f t="shared" si="44"/>
        <v>1</v>
      </c>
      <c r="B744" s="81"/>
      <c r="C744" s="82"/>
      <c r="D744" s="82"/>
      <c r="E744" s="79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115">
        <f t="shared" si="45"/>
        <v>0</v>
      </c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G744" s="118">
        <f t="shared" si="46"/>
        <v>0</v>
      </c>
      <c r="AH744" s="118">
        <f t="shared" si="47"/>
        <v>0</v>
      </c>
    </row>
    <row r="745" spans="1:34" ht="15" customHeight="1" x14ac:dyDescent="0.2">
      <c r="A745" s="77">
        <f t="shared" si="44"/>
        <v>1</v>
      </c>
      <c r="B745" s="81"/>
      <c r="C745" s="82"/>
      <c r="D745" s="82"/>
      <c r="E745" s="79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115">
        <f t="shared" si="45"/>
        <v>0</v>
      </c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G745" s="118">
        <f t="shared" si="46"/>
        <v>0</v>
      </c>
      <c r="AH745" s="118">
        <f t="shared" si="47"/>
        <v>0</v>
      </c>
    </row>
    <row r="746" spans="1:34" ht="15" customHeight="1" x14ac:dyDescent="0.2">
      <c r="A746" s="77">
        <f t="shared" si="44"/>
        <v>1</v>
      </c>
      <c r="B746" s="81"/>
      <c r="C746" s="82"/>
      <c r="D746" s="82"/>
      <c r="E746" s="79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115">
        <f t="shared" si="45"/>
        <v>0</v>
      </c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G746" s="118">
        <f t="shared" si="46"/>
        <v>0</v>
      </c>
      <c r="AH746" s="118">
        <f t="shared" si="47"/>
        <v>0</v>
      </c>
    </row>
    <row r="747" spans="1:34" ht="15" customHeight="1" x14ac:dyDescent="0.2">
      <c r="A747" s="77">
        <f t="shared" si="44"/>
        <v>1</v>
      </c>
      <c r="B747" s="81"/>
      <c r="C747" s="82"/>
      <c r="D747" s="82"/>
      <c r="E747" s="79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115">
        <f t="shared" si="45"/>
        <v>0</v>
      </c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G747" s="118">
        <f t="shared" si="46"/>
        <v>0</v>
      </c>
      <c r="AH747" s="118">
        <f t="shared" si="47"/>
        <v>0</v>
      </c>
    </row>
    <row r="748" spans="1:34" ht="15" customHeight="1" x14ac:dyDescent="0.2">
      <c r="A748" s="77">
        <f t="shared" si="44"/>
        <v>1</v>
      </c>
      <c r="B748" s="81"/>
      <c r="C748" s="82"/>
      <c r="D748" s="82"/>
      <c r="E748" s="79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115">
        <f t="shared" si="45"/>
        <v>0</v>
      </c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G748" s="118">
        <f t="shared" si="46"/>
        <v>0</v>
      </c>
      <c r="AH748" s="118">
        <f t="shared" si="47"/>
        <v>0</v>
      </c>
    </row>
    <row r="749" spans="1:34" ht="15" customHeight="1" x14ac:dyDescent="0.2">
      <c r="A749" s="77">
        <f t="shared" si="44"/>
        <v>1</v>
      </c>
      <c r="B749" s="81"/>
      <c r="C749" s="82"/>
      <c r="D749" s="82"/>
      <c r="E749" s="79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115">
        <f t="shared" si="45"/>
        <v>0</v>
      </c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G749" s="118">
        <f t="shared" si="46"/>
        <v>0</v>
      </c>
      <c r="AH749" s="118">
        <f t="shared" si="47"/>
        <v>0</v>
      </c>
    </row>
    <row r="750" spans="1:34" ht="15" customHeight="1" x14ac:dyDescent="0.2">
      <c r="A750" s="77">
        <f t="shared" si="44"/>
        <v>1</v>
      </c>
      <c r="B750" s="81"/>
      <c r="C750" s="82"/>
      <c r="D750" s="82"/>
      <c r="E750" s="79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115">
        <f t="shared" si="45"/>
        <v>0</v>
      </c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G750" s="118">
        <f t="shared" si="46"/>
        <v>0</v>
      </c>
      <c r="AH750" s="118">
        <f t="shared" si="47"/>
        <v>0</v>
      </c>
    </row>
    <row r="751" spans="1:34" ht="15" customHeight="1" x14ac:dyDescent="0.2">
      <c r="A751" s="77">
        <f t="shared" si="44"/>
        <v>1</v>
      </c>
      <c r="B751" s="81"/>
      <c r="C751" s="82"/>
      <c r="D751" s="82"/>
      <c r="E751" s="79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115">
        <f t="shared" si="45"/>
        <v>0</v>
      </c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G751" s="118">
        <f t="shared" si="46"/>
        <v>0</v>
      </c>
      <c r="AH751" s="118">
        <f t="shared" si="47"/>
        <v>0</v>
      </c>
    </row>
    <row r="752" spans="1:34" ht="15" customHeight="1" x14ac:dyDescent="0.2">
      <c r="A752" s="77">
        <f t="shared" si="44"/>
        <v>1</v>
      </c>
      <c r="B752" s="81"/>
      <c r="C752" s="82"/>
      <c r="D752" s="82"/>
      <c r="E752" s="79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115">
        <f t="shared" si="45"/>
        <v>0</v>
      </c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G752" s="118">
        <f t="shared" si="46"/>
        <v>0</v>
      </c>
      <c r="AH752" s="118">
        <f t="shared" si="47"/>
        <v>0</v>
      </c>
    </row>
    <row r="753" spans="1:34" ht="15" customHeight="1" x14ac:dyDescent="0.2">
      <c r="A753" s="77">
        <f t="shared" si="44"/>
        <v>1</v>
      </c>
      <c r="B753" s="81"/>
      <c r="C753" s="82"/>
      <c r="D753" s="82"/>
      <c r="E753" s="79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115">
        <f t="shared" si="45"/>
        <v>0</v>
      </c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G753" s="118">
        <f t="shared" si="46"/>
        <v>0</v>
      </c>
      <c r="AH753" s="118">
        <f t="shared" si="47"/>
        <v>0</v>
      </c>
    </row>
    <row r="754" spans="1:34" ht="15" customHeight="1" x14ac:dyDescent="0.2">
      <c r="A754" s="77">
        <f t="shared" si="44"/>
        <v>1</v>
      </c>
      <c r="B754" s="81"/>
      <c r="C754" s="82"/>
      <c r="D754" s="82"/>
      <c r="E754" s="79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115">
        <f t="shared" si="45"/>
        <v>0</v>
      </c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G754" s="118">
        <f t="shared" si="46"/>
        <v>0</v>
      </c>
      <c r="AH754" s="118">
        <f t="shared" si="47"/>
        <v>0</v>
      </c>
    </row>
    <row r="755" spans="1:34" ht="15" customHeight="1" x14ac:dyDescent="0.2">
      <c r="A755" s="77">
        <f t="shared" si="44"/>
        <v>1</v>
      </c>
      <c r="B755" s="81"/>
      <c r="C755" s="82"/>
      <c r="D755" s="82"/>
      <c r="E755" s="79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115">
        <f t="shared" si="45"/>
        <v>0</v>
      </c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G755" s="118">
        <f t="shared" si="46"/>
        <v>0</v>
      </c>
      <c r="AH755" s="118">
        <f t="shared" si="47"/>
        <v>0</v>
      </c>
    </row>
    <row r="756" spans="1:34" ht="15" customHeight="1" x14ac:dyDescent="0.2">
      <c r="A756" s="77">
        <f t="shared" si="44"/>
        <v>1</v>
      </c>
      <c r="B756" s="81"/>
      <c r="C756" s="82"/>
      <c r="D756" s="82"/>
      <c r="E756" s="79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115">
        <f t="shared" si="45"/>
        <v>0</v>
      </c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G756" s="118">
        <f t="shared" si="46"/>
        <v>0</v>
      </c>
      <c r="AH756" s="118">
        <f t="shared" si="47"/>
        <v>0</v>
      </c>
    </row>
    <row r="757" spans="1:34" ht="15" customHeight="1" x14ac:dyDescent="0.2">
      <c r="A757" s="77">
        <f t="shared" si="44"/>
        <v>1</v>
      </c>
      <c r="B757" s="81"/>
      <c r="C757" s="82"/>
      <c r="D757" s="82"/>
      <c r="E757" s="79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115">
        <f t="shared" si="45"/>
        <v>0</v>
      </c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G757" s="118">
        <f t="shared" si="46"/>
        <v>0</v>
      </c>
      <c r="AH757" s="118">
        <f t="shared" si="47"/>
        <v>0</v>
      </c>
    </row>
    <row r="758" spans="1:34" ht="15" customHeight="1" x14ac:dyDescent="0.2">
      <c r="A758" s="77">
        <f t="shared" si="44"/>
        <v>1</v>
      </c>
      <c r="B758" s="81"/>
      <c r="C758" s="82"/>
      <c r="D758" s="82"/>
      <c r="E758" s="79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115">
        <f t="shared" si="45"/>
        <v>0</v>
      </c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G758" s="118">
        <f t="shared" si="46"/>
        <v>0</v>
      </c>
      <c r="AH758" s="118">
        <f t="shared" si="47"/>
        <v>0</v>
      </c>
    </row>
    <row r="759" spans="1:34" ht="15" customHeight="1" x14ac:dyDescent="0.2">
      <c r="A759" s="77">
        <f t="shared" si="44"/>
        <v>1</v>
      </c>
      <c r="B759" s="81"/>
      <c r="C759" s="82"/>
      <c r="D759" s="82"/>
      <c r="E759" s="79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115">
        <f t="shared" si="45"/>
        <v>0</v>
      </c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G759" s="118">
        <f t="shared" si="46"/>
        <v>0</v>
      </c>
      <c r="AH759" s="118">
        <f t="shared" si="47"/>
        <v>0</v>
      </c>
    </row>
    <row r="760" spans="1:34" ht="15" customHeight="1" x14ac:dyDescent="0.2">
      <c r="A760" s="77">
        <f t="shared" si="44"/>
        <v>1</v>
      </c>
      <c r="B760" s="81"/>
      <c r="C760" s="82"/>
      <c r="D760" s="82"/>
      <c r="E760" s="79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115">
        <f t="shared" si="45"/>
        <v>0</v>
      </c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G760" s="118">
        <f t="shared" si="46"/>
        <v>0</v>
      </c>
      <c r="AH760" s="118">
        <f t="shared" si="47"/>
        <v>0</v>
      </c>
    </row>
    <row r="761" spans="1:34" ht="15" customHeight="1" x14ac:dyDescent="0.2">
      <c r="A761" s="77">
        <f t="shared" si="44"/>
        <v>1</v>
      </c>
      <c r="B761" s="81"/>
      <c r="C761" s="82"/>
      <c r="D761" s="82"/>
      <c r="E761" s="79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115">
        <f t="shared" si="45"/>
        <v>0</v>
      </c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G761" s="118">
        <f t="shared" si="46"/>
        <v>0</v>
      </c>
      <c r="AH761" s="118">
        <f t="shared" si="47"/>
        <v>0</v>
      </c>
    </row>
    <row r="762" spans="1:34" ht="15" customHeight="1" x14ac:dyDescent="0.2">
      <c r="A762" s="77">
        <f t="shared" si="44"/>
        <v>1</v>
      </c>
      <c r="B762" s="81"/>
      <c r="C762" s="82"/>
      <c r="D762" s="82"/>
      <c r="E762" s="79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115">
        <f t="shared" si="45"/>
        <v>0</v>
      </c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G762" s="118">
        <f t="shared" si="46"/>
        <v>0</v>
      </c>
      <c r="AH762" s="118">
        <f t="shared" si="47"/>
        <v>0</v>
      </c>
    </row>
    <row r="763" spans="1:34" ht="15" customHeight="1" x14ac:dyDescent="0.2">
      <c r="A763" s="77">
        <f t="shared" si="44"/>
        <v>1</v>
      </c>
      <c r="B763" s="81"/>
      <c r="C763" s="82"/>
      <c r="D763" s="82"/>
      <c r="E763" s="79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115">
        <f t="shared" si="45"/>
        <v>0</v>
      </c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G763" s="118">
        <f t="shared" si="46"/>
        <v>0</v>
      </c>
      <c r="AH763" s="118">
        <f t="shared" si="47"/>
        <v>0</v>
      </c>
    </row>
    <row r="764" spans="1:34" ht="15" customHeight="1" x14ac:dyDescent="0.2">
      <c r="A764" s="77">
        <f t="shared" si="44"/>
        <v>1</v>
      </c>
      <c r="B764" s="81"/>
      <c r="C764" s="82"/>
      <c r="D764" s="82"/>
      <c r="E764" s="79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115">
        <f t="shared" si="45"/>
        <v>0</v>
      </c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G764" s="118">
        <f t="shared" si="46"/>
        <v>0</v>
      </c>
      <c r="AH764" s="118">
        <f t="shared" si="47"/>
        <v>0</v>
      </c>
    </row>
    <row r="765" spans="1:34" ht="15" customHeight="1" x14ac:dyDescent="0.2">
      <c r="A765" s="77">
        <f t="shared" si="44"/>
        <v>1</v>
      </c>
      <c r="B765" s="81"/>
      <c r="C765" s="82"/>
      <c r="D765" s="82"/>
      <c r="E765" s="79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115">
        <f t="shared" si="45"/>
        <v>0</v>
      </c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G765" s="118">
        <f t="shared" si="46"/>
        <v>0</v>
      </c>
      <c r="AH765" s="118">
        <f t="shared" si="47"/>
        <v>0</v>
      </c>
    </row>
    <row r="766" spans="1:34" ht="15" customHeight="1" x14ac:dyDescent="0.2">
      <c r="A766" s="77">
        <f t="shared" si="44"/>
        <v>1</v>
      </c>
      <c r="B766" s="81"/>
      <c r="C766" s="82"/>
      <c r="D766" s="82"/>
      <c r="E766" s="79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115">
        <f t="shared" si="45"/>
        <v>0</v>
      </c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G766" s="118">
        <f t="shared" si="46"/>
        <v>0</v>
      </c>
      <c r="AH766" s="118">
        <f t="shared" si="47"/>
        <v>0</v>
      </c>
    </row>
    <row r="767" spans="1:34" ht="15" customHeight="1" x14ac:dyDescent="0.2">
      <c r="A767" s="77">
        <f t="shared" si="44"/>
        <v>1</v>
      </c>
      <c r="B767" s="81"/>
      <c r="C767" s="82"/>
      <c r="D767" s="82"/>
      <c r="E767" s="79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115">
        <f t="shared" si="45"/>
        <v>0</v>
      </c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G767" s="118">
        <f t="shared" si="46"/>
        <v>0</v>
      </c>
      <c r="AH767" s="118">
        <f t="shared" si="47"/>
        <v>0</v>
      </c>
    </row>
    <row r="768" spans="1:34" ht="15" customHeight="1" x14ac:dyDescent="0.2">
      <c r="A768" s="77">
        <f t="shared" si="44"/>
        <v>1</v>
      </c>
      <c r="B768" s="81"/>
      <c r="C768" s="82"/>
      <c r="D768" s="82"/>
      <c r="E768" s="79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115">
        <f t="shared" si="45"/>
        <v>0</v>
      </c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G768" s="118">
        <f t="shared" si="46"/>
        <v>0</v>
      </c>
      <c r="AH768" s="118">
        <f t="shared" si="47"/>
        <v>0</v>
      </c>
    </row>
    <row r="769" spans="1:34" ht="15" customHeight="1" x14ac:dyDescent="0.2">
      <c r="A769" s="77">
        <f t="shared" si="44"/>
        <v>1</v>
      </c>
      <c r="B769" s="81"/>
      <c r="C769" s="82"/>
      <c r="D769" s="82"/>
      <c r="E769" s="79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115">
        <f t="shared" si="45"/>
        <v>0</v>
      </c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G769" s="118">
        <f t="shared" si="46"/>
        <v>0</v>
      </c>
      <c r="AH769" s="118">
        <f t="shared" si="47"/>
        <v>0</v>
      </c>
    </row>
    <row r="770" spans="1:34" ht="15" customHeight="1" x14ac:dyDescent="0.2">
      <c r="A770" s="77">
        <f t="shared" si="44"/>
        <v>1</v>
      </c>
      <c r="B770" s="81"/>
      <c r="C770" s="82"/>
      <c r="D770" s="82"/>
      <c r="E770" s="79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115">
        <f t="shared" si="45"/>
        <v>0</v>
      </c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G770" s="118">
        <f t="shared" si="46"/>
        <v>0</v>
      </c>
      <c r="AH770" s="118">
        <f t="shared" si="47"/>
        <v>0</v>
      </c>
    </row>
    <row r="771" spans="1:34" ht="15" customHeight="1" x14ac:dyDescent="0.2">
      <c r="A771" s="77">
        <f t="shared" si="44"/>
        <v>1</v>
      </c>
      <c r="B771" s="81"/>
      <c r="C771" s="82"/>
      <c r="D771" s="82"/>
      <c r="E771" s="79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115">
        <f t="shared" si="45"/>
        <v>0</v>
      </c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G771" s="118">
        <f t="shared" si="46"/>
        <v>0</v>
      </c>
      <c r="AH771" s="118">
        <f t="shared" si="47"/>
        <v>0</v>
      </c>
    </row>
    <row r="772" spans="1:34" ht="15" customHeight="1" x14ac:dyDescent="0.2">
      <c r="A772" s="77">
        <f t="shared" si="44"/>
        <v>1</v>
      </c>
      <c r="B772" s="81"/>
      <c r="C772" s="82"/>
      <c r="D772" s="82"/>
      <c r="E772" s="79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115">
        <f t="shared" si="45"/>
        <v>0</v>
      </c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G772" s="118">
        <f t="shared" si="46"/>
        <v>0</v>
      </c>
      <c r="AH772" s="118">
        <f t="shared" si="47"/>
        <v>0</v>
      </c>
    </row>
    <row r="773" spans="1:34" ht="15" customHeight="1" x14ac:dyDescent="0.2">
      <c r="A773" s="77">
        <f t="shared" si="44"/>
        <v>1</v>
      </c>
      <c r="B773" s="81"/>
      <c r="C773" s="82"/>
      <c r="D773" s="82"/>
      <c r="E773" s="79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115">
        <f t="shared" si="45"/>
        <v>0</v>
      </c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G773" s="118">
        <f t="shared" si="46"/>
        <v>0</v>
      </c>
      <c r="AH773" s="118">
        <f t="shared" si="47"/>
        <v>0</v>
      </c>
    </row>
    <row r="774" spans="1:34" ht="15" customHeight="1" x14ac:dyDescent="0.2">
      <c r="A774" s="77">
        <f t="shared" ref="A774:A837" si="48">MONTH(B774)</f>
        <v>1</v>
      </c>
      <c r="B774" s="81"/>
      <c r="C774" s="82"/>
      <c r="D774" s="82"/>
      <c r="E774" s="79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115">
        <f t="shared" ref="P774:P837" si="49">SUM(F774:O774)</f>
        <v>0</v>
      </c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G774" s="118">
        <f t="shared" ref="AG774:AG837" si="50">SUM(R774:AE774)</f>
        <v>0</v>
      </c>
      <c r="AH774" s="118">
        <f t="shared" ref="AH774:AH837" si="51">P774+AG774</f>
        <v>0</v>
      </c>
    </row>
    <row r="775" spans="1:34" ht="15" customHeight="1" x14ac:dyDescent="0.2">
      <c r="A775" s="77">
        <f t="shared" si="48"/>
        <v>1</v>
      </c>
      <c r="B775" s="81"/>
      <c r="C775" s="82"/>
      <c r="D775" s="82"/>
      <c r="E775" s="79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115">
        <f t="shared" si="49"/>
        <v>0</v>
      </c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G775" s="118">
        <f t="shared" si="50"/>
        <v>0</v>
      </c>
      <c r="AH775" s="118">
        <f t="shared" si="51"/>
        <v>0</v>
      </c>
    </row>
    <row r="776" spans="1:34" ht="15" customHeight="1" x14ac:dyDescent="0.2">
      <c r="A776" s="77">
        <f t="shared" si="48"/>
        <v>1</v>
      </c>
      <c r="B776" s="81"/>
      <c r="C776" s="82"/>
      <c r="D776" s="82"/>
      <c r="E776" s="79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115">
        <f t="shared" si="49"/>
        <v>0</v>
      </c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G776" s="118">
        <f t="shared" si="50"/>
        <v>0</v>
      </c>
      <c r="AH776" s="118">
        <f t="shared" si="51"/>
        <v>0</v>
      </c>
    </row>
    <row r="777" spans="1:34" ht="15" customHeight="1" x14ac:dyDescent="0.2">
      <c r="A777" s="77">
        <f t="shared" si="48"/>
        <v>1</v>
      </c>
      <c r="B777" s="81"/>
      <c r="C777" s="82"/>
      <c r="D777" s="82"/>
      <c r="E777" s="79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115">
        <f t="shared" si="49"/>
        <v>0</v>
      </c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G777" s="118">
        <f t="shared" si="50"/>
        <v>0</v>
      </c>
      <c r="AH777" s="118">
        <f t="shared" si="51"/>
        <v>0</v>
      </c>
    </row>
    <row r="778" spans="1:34" ht="15" customHeight="1" x14ac:dyDescent="0.2">
      <c r="A778" s="77">
        <f t="shared" si="48"/>
        <v>1</v>
      </c>
      <c r="B778" s="81"/>
      <c r="C778" s="82"/>
      <c r="D778" s="82"/>
      <c r="E778" s="79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115">
        <f t="shared" si="49"/>
        <v>0</v>
      </c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G778" s="118">
        <f t="shared" si="50"/>
        <v>0</v>
      </c>
      <c r="AH778" s="118">
        <f t="shared" si="51"/>
        <v>0</v>
      </c>
    </row>
    <row r="779" spans="1:34" ht="15" customHeight="1" x14ac:dyDescent="0.2">
      <c r="A779" s="77">
        <f t="shared" si="48"/>
        <v>1</v>
      </c>
      <c r="B779" s="81"/>
      <c r="C779" s="82"/>
      <c r="D779" s="82"/>
      <c r="E779" s="79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115">
        <f t="shared" si="49"/>
        <v>0</v>
      </c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G779" s="118">
        <f t="shared" si="50"/>
        <v>0</v>
      </c>
      <c r="AH779" s="118">
        <f t="shared" si="51"/>
        <v>0</v>
      </c>
    </row>
    <row r="780" spans="1:34" ht="15" customHeight="1" x14ac:dyDescent="0.2">
      <c r="A780" s="77">
        <f t="shared" si="48"/>
        <v>1</v>
      </c>
      <c r="B780" s="81"/>
      <c r="C780" s="82"/>
      <c r="D780" s="82"/>
      <c r="E780" s="79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115">
        <f t="shared" si="49"/>
        <v>0</v>
      </c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G780" s="118">
        <f t="shared" si="50"/>
        <v>0</v>
      </c>
      <c r="AH780" s="118">
        <f t="shared" si="51"/>
        <v>0</v>
      </c>
    </row>
    <row r="781" spans="1:34" ht="15" customHeight="1" x14ac:dyDescent="0.2">
      <c r="A781" s="77">
        <f t="shared" si="48"/>
        <v>1</v>
      </c>
      <c r="B781" s="81"/>
      <c r="C781" s="82"/>
      <c r="D781" s="82"/>
      <c r="E781" s="79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115">
        <f t="shared" si="49"/>
        <v>0</v>
      </c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G781" s="118">
        <f t="shared" si="50"/>
        <v>0</v>
      </c>
      <c r="AH781" s="118">
        <f t="shared" si="51"/>
        <v>0</v>
      </c>
    </row>
    <row r="782" spans="1:34" ht="15" customHeight="1" x14ac:dyDescent="0.2">
      <c r="A782" s="77">
        <f t="shared" si="48"/>
        <v>1</v>
      </c>
      <c r="B782" s="81"/>
      <c r="C782" s="82"/>
      <c r="D782" s="82"/>
      <c r="E782" s="79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115">
        <f t="shared" si="49"/>
        <v>0</v>
      </c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G782" s="118">
        <f t="shared" si="50"/>
        <v>0</v>
      </c>
      <c r="AH782" s="118">
        <f t="shared" si="51"/>
        <v>0</v>
      </c>
    </row>
    <row r="783" spans="1:34" ht="15" customHeight="1" x14ac:dyDescent="0.2">
      <c r="A783" s="77">
        <f t="shared" si="48"/>
        <v>1</v>
      </c>
      <c r="B783" s="81"/>
      <c r="C783" s="82"/>
      <c r="D783" s="82"/>
      <c r="E783" s="79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115">
        <f t="shared" si="49"/>
        <v>0</v>
      </c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G783" s="118">
        <f t="shared" si="50"/>
        <v>0</v>
      </c>
      <c r="AH783" s="118">
        <f t="shared" si="51"/>
        <v>0</v>
      </c>
    </row>
    <row r="784" spans="1:34" ht="15" customHeight="1" x14ac:dyDescent="0.2">
      <c r="A784" s="77">
        <f t="shared" si="48"/>
        <v>1</v>
      </c>
      <c r="B784" s="81"/>
      <c r="C784" s="82"/>
      <c r="D784" s="82"/>
      <c r="E784" s="79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115">
        <f t="shared" si="49"/>
        <v>0</v>
      </c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G784" s="118">
        <f t="shared" si="50"/>
        <v>0</v>
      </c>
      <c r="AH784" s="118">
        <f t="shared" si="51"/>
        <v>0</v>
      </c>
    </row>
    <row r="785" spans="1:34" ht="15" customHeight="1" x14ac:dyDescent="0.2">
      <c r="A785" s="77">
        <f t="shared" si="48"/>
        <v>1</v>
      </c>
      <c r="B785" s="81"/>
      <c r="C785" s="82"/>
      <c r="D785" s="82"/>
      <c r="E785" s="79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115">
        <f t="shared" si="49"/>
        <v>0</v>
      </c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G785" s="118">
        <f t="shared" si="50"/>
        <v>0</v>
      </c>
      <c r="AH785" s="118">
        <f t="shared" si="51"/>
        <v>0</v>
      </c>
    </row>
    <row r="786" spans="1:34" ht="15" customHeight="1" x14ac:dyDescent="0.2">
      <c r="A786" s="77">
        <f t="shared" si="48"/>
        <v>1</v>
      </c>
      <c r="B786" s="81"/>
      <c r="C786" s="82"/>
      <c r="D786" s="82"/>
      <c r="E786" s="79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115">
        <f t="shared" si="49"/>
        <v>0</v>
      </c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G786" s="118">
        <f t="shared" si="50"/>
        <v>0</v>
      </c>
      <c r="AH786" s="118">
        <f t="shared" si="51"/>
        <v>0</v>
      </c>
    </row>
    <row r="787" spans="1:34" ht="15" customHeight="1" x14ac:dyDescent="0.2">
      <c r="A787" s="77">
        <f t="shared" si="48"/>
        <v>1</v>
      </c>
      <c r="B787" s="81"/>
      <c r="C787" s="82"/>
      <c r="D787" s="82"/>
      <c r="E787" s="79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115">
        <f t="shared" si="49"/>
        <v>0</v>
      </c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G787" s="118">
        <f t="shared" si="50"/>
        <v>0</v>
      </c>
      <c r="AH787" s="118">
        <f t="shared" si="51"/>
        <v>0</v>
      </c>
    </row>
    <row r="788" spans="1:34" ht="15" customHeight="1" x14ac:dyDescent="0.2">
      <c r="A788" s="77">
        <f t="shared" si="48"/>
        <v>1</v>
      </c>
      <c r="B788" s="81"/>
      <c r="C788" s="82"/>
      <c r="D788" s="82"/>
      <c r="E788" s="79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115">
        <f t="shared" si="49"/>
        <v>0</v>
      </c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G788" s="118">
        <f t="shared" si="50"/>
        <v>0</v>
      </c>
      <c r="AH788" s="118">
        <f t="shared" si="51"/>
        <v>0</v>
      </c>
    </row>
    <row r="789" spans="1:34" ht="15" customHeight="1" x14ac:dyDescent="0.2">
      <c r="A789" s="77">
        <f t="shared" si="48"/>
        <v>1</v>
      </c>
      <c r="B789" s="81"/>
      <c r="C789" s="82"/>
      <c r="D789" s="82"/>
      <c r="E789" s="79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115">
        <f t="shared" si="49"/>
        <v>0</v>
      </c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G789" s="118">
        <f t="shared" si="50"/>
        <v>0</v>
      </c>
      <c r="AH789" s="118">
        <f t="shared" si="51"/>
        <v>0</v>
      </c>
    </row>
    <row r="790" spans="1:34" ht="15" customHeight="1" x14ac:dyDescent="0.2">
      <c r="A790" s="77">
        <f t="shared" si="48"/>
        <v>1</v>
      </c>
      <c r="B790" s="81"/>
      <c r="C790" s="82"/>
      <c r="D790" s="82"/>
      <c r="E790" s="79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115">
        <f t="shared" si="49"/>
        <v>0</v>
      </c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G790" s="118">
        <f t="shared" si="50"/>
        <v>0</v>
      </c>
      <c r="AH790" s="118">
        <f t="shared" si="51"/>
        <v>0</v>
      </c>
    </row>
    <row r="791" spans="1:34" ht="15" customHeight="1" x14ac:dyDescent="0.2">
      <c r="A791" s="77">
        <f t="shared" si="48"/>
        <v>1</v>
      </c>
      <c r="B791" s="81"/>
      <c r="C791" s="82"/>
      <c r="D791" s="82"/>
      <c r="E791" s="79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115">
        <f t="shared" si="49"/>
        <v>0</v>
      </c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G791" s="118">
        <f t="shared" si="50"/>
        <v>0</v>
      </c>
      <c r="AH791" s="118">
        <f t="shared" si="51"/>
        <v>0</v>
      </c>
    </row>
    <row r="792" spans="1:34" ht="15" customHeight="1" x14ac:dyDescent="0.2">
      <c r="A792" s="77">
        <f t="shared" si="48"/>
        <v>1</v>
      </c>
      <c r="B792" s="81"/>
      <c r="C792" s="82"/>
      <c r="D792" s="82"/>
      <c r="E792" s="79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115">
        <f t="shared" si="49"/>
        <v>0</v>
      </c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G792" s="118">
        <f t="shared" si="50"/>
        <v>0</v>
      </c>
      <c r="AH792" s="118">
        <f t="shared" si="51"/>
        <v>0</v>
      </c>
    </row>
    <row r="793" spans="1:34" ht="15" customHeight="1" x14ac:dyDescent="0.2">
      <c r="A793" s="77">
        <f t="shared" si="48"/>
        <v>1</v>
      </c>
      <c r="B793" s="81"/>
      <c r="C793" s="82"/>
      <c r="D793" s="82"/>
      <c r="E793" s="79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115">
        <f t="shared" si="49"/>
        <v>0</v>
      </c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G793" s="118">
        <f t="shared" si="50"/>
        <v>0</v>
      </c>
      <c r="AH793" s="118">
        <f t="shared" si="51"/>
        <v>0</v>
      </c>
    </row>
    <row r="794" spans="1:34" ht="15" customHeight="1" x14ac:dyDescent="0.2">
      <c r="A794" s="77">
        <f t="shared" si="48"/>
        <v>1</v>
      </c>
      <c r="B794" s="81"/>
      <c r="C794" s="82"/>
      <c r="D794" s="82"/>
      <c r="E794" s="79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115">
        <f t="shared" si="49"/>
        <v>0</v>
      </c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G794" s="118">
        <f t="shared" si="50"/>
        <v>0</v>
      </c>
      <c r="AH794" s="118">
        <f t="shared" si="51"/>
        <v>0</v>
      </c>
    </row>
    <row r="795" spans="1:34" ht="15" customHeight="1" x14ac:dyDescent="0.2">
      <c r="A795" s="77">
        <f t="shared" si="48"/>
        <v>1</v>
      </c>
      <c r="B795" s="81"/>
      <c r="C795" s="82"/>
      <c r="D795" s="82"/>
      <c r="E795" s="79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115">
        <f t="shared" si="49"/>
        <v>0</v>
      </c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G795" s="118">
        <f t="shared" si="50"/>
        <v>0</v>
      </c>
      <c r="AH795" s="118">
        <f t="shared" si="51"/>
        <v>0</v>
      </c>
    </row>
    <row r="796" spans="1:34" ht="15" customHeight="1" x14ac:dyDescent="0.2">
      <c r="A796" s="77">
        <f t="shared" si="48"/>
        <v>1</v>
      </c>
      <c r="B796" s="81"/>
      <c r="C796" s="82"/>
      <c r="D796" s="82"/>
      <c r="E796" s="79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115">
        <f t="shared" si="49"/>
        <v>0</v>
      </c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G796" s="118">
        <f t="shared" si="50"/>
        <v>0</v>
      </c>
      <c r="AH796" s="118">
        <f t="shared" si="51"/>
        <v>0</v>
      </c>
    </row>
    <row r="797" spans="1:34" ht="15" customHeight="1" x14ac:dyDescent="0.2">
      <c r="A797" s="77">
        <f t="shared" si="48"/>
        <v>1</v>
      </c>
      <c r="B797" s="81"/>
      <c r="C797" s="82"/>
      <c r="D797" s="82"/>
      <c r="E797" s="79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115">
        <f t="shared" si="49"/>
        <v>0</v>
      </c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G797" s="118">
        <f t="shared" si="50"/>
        <v>0</v>
      </c>
      <c r="AH797" s="118">
        <f t="shared" si="51"/>
        <v>0</v>
      </c>
    </row>
    <row r="798" spans="1:34" ht="15" customHeight="1" x14ac:dyDescent="0.2">
      <c r="A798" s="77">
        <f t="shared" si="48"/>
        <v>1</v>
      </c>
      <c r="B798" s="81"/>
      <c r="C798" s="82"/>
      <c r="D798" s="82"/>
      <c r="E798" s="79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115">
        <f t="shared" si="49"/>
        <v>0</v>
      </c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G798" s="118">
        <f t="shared" si="50"/>
        <v>0</v>
      </c>
      <c r="AH798" s="118">
        <f t="shared" si="51"/>
        <v>0</v>
      </c>
    </row>
    <row r="799" spans="1:34" ht="15" customHeight="1" x14ac:dyDescent="0.2">
      <c r="A799" s="77">
        <f t="shared" si="48"/>
        <v>1</v>
      </c>
      <c r="B799" s="81"/>
      <c r="C799" s="82"/>
      <c r="D799" s="82"/>
      <c r="E799" s="79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115">
        <f t="shared" si="49"/>
        <v>0</v>
      </c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G799" s="118">
        <f t="shared" si="50"/>
        <v>0</v>
      </c>
      <c r="AH799" s="118">
        <f t="shared" si="51"/>
        <v>0</v>
      </c>
    </row>
    <row r="800" spans="1:34" ht="15" customHeight="1" x14ac:dyDescent="0.2">
      <c r="A800" s="77">
        <f t="shared" si="48"/>
        <v>1</v>
      </c>
      <c r="B800" s="81"/>
      <c r="C800" s="82"/>
      <c r="D800" s="82"/>
      <c r="E800" s="79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115">
        <f t="shared" si="49"/>
        <v>0</v>
      </c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G800" s="118">
        <f t="shared" si="50"/>
        <v>0</v>
      </c>
      <c r="AH800" s="118">
        <f t="shared" si="51"/>
        <v>0</v>
      </c>
    </row>
    <row r="801" spans="1:34" ht="15" customHeight="1" x14ac:dyDescent="0.2">
      <c r="A801" s="77">
        <f t="shared" si="48"/>
        <v>1</v>
      </c>
      <c r="B801" s="81"/>
      <c r="C801" s="82"/>
      <c r="D801" s="82"/>
      <c r="E801" s="79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115">
        <f t="shared" si="49"/>
        <v>0</v>
      </c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G801" s="118">
        <f t="shared" si="50"/>
        <v>0</v>
      </c>
      <c r="AH801" s="118">
        <f t="shared" si="51"/>
        <v>0</v>
      </c>
    </row>
    <row r="802" spans="1:34" ht="15" customHeight="1" x14ac:dyDescent="0.2">
      <c r="A802" s="77">
        <f t="shared" si="48"/>
        <v>1</v>
      </c>
      <c r="B802" s="81"/>
      <c r="C802" s="82"/>
      <c r="D802" s="82"/>
      <c r="E802" s="79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115">
        <f t="shared" si="49"/>
        <v>0</v>
      </c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G802" s="118">
        <f t="shared" si="50"/>
        <v>0</v>
      </c>
      <c r="AH802" s="118">
        <f t="shared" si="51"/>
        <v>0</v>
      </c>
    </row>
    <row r="803" spans="1:34" ht="15" customHeight="1" x14ac:dyDescent="0.2">
      <c r="A803" s="77">
        <f t="shared" si="48"/>
        <v>1</v>
      </c>
      <c r="B803" s="81"/>
      <c r="C803" s="82"/>
      <c r="D803" s="82"/>
      <c r="E803" s="79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115">
        <f t="shared" si="49"/>
        <v>0</v>
      </c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G803" s="118">
        <f t="shared" si="50"/>
        <v>0</v>
      </c>
      <c r="AH803" s="118">
        <f t="shared" si="51"/>
        <v>0</v>
      </c>
    </row>
    <row r="804" spans="1:34" ht="15" customHeight="1" x14ac:dyDescent="0.2">
      <c r="A804" s="77">
        <f t="shared" si="48"/>
        <v>1</v>
      </c>
      <c r="B804" s="81"/>
      <c r="C804" s="82"/>
      <c r="D804" s="82"/>
      <c r="E804" s="79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115">
        <f t="shared" si="49"/>
        <v>0</v>
      </c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G804" s="118">
        <f t="shared" si="50"/>
        <v>0</v>
      </c>
      <c r="AH804" s="118">
        <f t="shared" si="51"/>
        <v>0</v>
      </c>
    </row>
    <row r="805" spans="1:34" ht="15" customHeight="1" x14ac:dyDescent="0.2">
      <c r="A805" s="77">
        <f t="shared" si="48"/>
        <v>1</v>
      </c>
      <c r="B805" s="81"/>
      <c r="C805" s="82"/>
      <c r="D805" s="82"/>
      <c r="E805" s="79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115">
        <f t="shared" si="49"/>
        <v>0</v>
      </c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G805" s="118">
        <f t="shared" si="50"/>
        <v>0</v>
      </c>
      <c r="AH805" s="118">
        <f t="shared" si="51"/>
        <v>0</v>
      </c>
    </row>
    <row r="806" spans="1:34" ht="15" customHeight="1" x14ac:dyDescent="0.2">
      <c r="A806" s="77">
        <f t="shared" si="48"/>
        <v>1</v>
      </c>
      <c r="B806" s="81"/>
      <c r="C806" s="82"/>
      <c r="D806" s="82"/>
      <c r="E806" s="79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115">
        <f t="shared" si="49"/>
        <v>0</v>
      </c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G806" s="118">
        <f t="shared" si="50"/>
        <v>0</v>
      </c>
      <c r="AH806" s="118">
        <f t="shared" si="51"/>
        <v>0</v>
      </c>
    </row>
    <row r="807" spans="1:34" ht="15" customHeight="1" x14ac:dyDescent="0.2">
      <c r="A807" s="77">
        <f t="shared" si="48"/>
        <v>1</v>
      </c>
      <c r="B807" s="81"/>
      <c r="C807" s="82"/>
      <c r="D807" s="82"/>
      <c r="E807" s="79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115">
        <f t="shared" si="49"/>
        <v>0</v>
      </c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G807" s="118">
        <f t="shared" si="50"/>
        <v>0</v>
      </c>
      <c r="AH807" s="118">
        <f t="shared" si="51"/>
        <v>0</v>
      </c>
    </row>
    <row r="808" spans="1:34" ht="15" customHeight="1" x14ac:dyDescent="0.2">
      <c r="A808" s="77">
        <f t="shared" si="48"/>
        <v>1</v>
      </c>
      <c r="B808" s="81"/>
      <c r="C808" s="82"/>
      <c r="D808" s="82"/>
      <c r="E808" s="79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115">
        <f t="shared" si="49"/>
        <v>0</v>
      </c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G808" s="118">
        <f t="shared" si="50"/>
        <v>0</v>
      </c>
      <c r="AH808" s="118">
        <f t="shared" si="51"/>
        <v>0</v>
      </c>
    </row>
    <row r="809" spans="1:34" ht="15" customHeight="1" x14ac:dyDescent="0.2">
      <c r="A809" s="77">
        <f t="shared" si="48"/>
        <v>1</v>
      </c>
      <c r="B809" s="81"/>
      <c r="C809" s="82"/>
      <c r="D809" s="82"/>
      <c r="E809" s="79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115">
        <f t="shared" si="49"/>
        <v>0</v>
      </c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G809" s="118">
        <f t="shared" si="50"/>
        <v>0</v>
      </c>
      <c r="AH809" s="118">
        <f t="shared" si="51"/>
        <v>0</v>
      </c>
    </row>
    <row r="810" spans="1:34" ht="15" customHeight="1" x14ac:dyDescent="0.2">
      <c r="A810" s="77">
        <f t="shared" si="48"/>
        <v>1</v>
      </c>
      <c r="B810" s="81"/>
      <c r="C810" s="82"/>
      <c r="D810" s="82"/>
      <c r="E810" s="79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115">
        <f t="shared" si="49"/>
        <v>0</v>
      </c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G810" s="118">
        <f t="shared" si="50"/>
        <v>0</v>
      </c>
      <c r="AH810" s="118">
        <f t="shared" si="51"/>
        <v>0</v>
      </c>
    </row>
    <row r="811" spans="1:34" ht="15" customHeight="1" x14ac:dyDescent="0.2">
      <c r="A811" s="77">
        <f t="shared" si="48"/>
        <v>1</v>
      </c>
      <c r="B811" s="81"/>
      <c r="C811" s="82"/>
      <c r="D811" s="82"/>
      <c r="E811" s="79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115">
        <f t="shared" si="49"/>
        <v>0</v>
      </c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G811" s="118">
        <f t="shared" si="50"/>
        <v>0</v>
      </c>
      <c r="AH811" s="118">
        <f t="shared" si="51"/>
        <v>0</v>
      </c>
    </row>
    <row r="812" spans="1:34" ht="15" customHeight="1" x14ac:dyDescent="0.2">
      <c r="A812" s="77">
        <f t="shared" si="48"/>
        <v>1</v>
      </c>
      <c r="B812" s="81"/>
      <c r="C812" s="82"/>
      <c r="D812" s="82"/>
      <c r="E812" s="79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115">
        <f t="shared" si="49"/>
        <v>0</v>
      </c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G812" s="118">
        <f t="shared" si="50"/>
        <v>0</v>
      </c>
      <c r="AH812" s="118">
        <f t="shared" si="51"/>
        <v>0</v>
      </c>
    </row>
    <row r="813" spans="1:34" ht="15" customHeight="1" x14ac:dyDescent="0.2">
      <c r="A813" s="77">
        <f t="shared" si="48"/>
        <v>1</v>
      </c>
      <c r="B813" s="81"/>
      <c r="C813" s="82"/>
      <c r="D813" s="82"/>
      <c r="E813" s="79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115">
        <f t="shared" si="49"/>
        <v>0</v>
      </c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G813" s="118">
        <f t="shared" si="50"/>
        <v>0</v>
      </c>
      <c r="AH813" s="118">
        <f t="shared" si="51"/>
        <v>0</v>
      </c>
    </row>
    <row r="814" spans="1:34" ht="15" customHeight="1" x14ac:dyDescent="0.2">
      <c r="A814" s="77">
        <f t="shared" si="48"/>
        <v>1</v>
      </c>
      <c r="B814" s="81"/>
      <c r="C814" s="82"/>
      <c r="D814" s="82"/>
      <c r="E814" s="79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115">
        <f t="shared" si="49"/>
        <v>0</v>
      </c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G814" s="118">
        <f t="shared" si="50"/>
        <v>0</v>
      </c>
      <c r="AH814" s="118">
        <f t="shared" si="51"/>
        <v>0</v>
      </c>
    </row>
    <row r="815" spans="1:34" ht="15" customHeight="1" x14ac:dyDescent="0.2">
      <c r="A815" s="77">
        <f t="shared" si="48"/>
        <v>1</v>
      </c>
      <c r="B815" s="81"/>
      <c r="C815" s="82"/>
      <c r="D815" s="82"/>
      <c r="E815" s="79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115">
        <f t="shared" si="49"/>
        <v>0</v>
      </c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G815" s="118">
        <f t="shared" si="50"/>
        <v>0</v>
      </c>
      <c r="AH815" s="118">
        <f t="shared" si="51"/>
        <v>0</v>
      </c>
    </row>
    <row r="816" spans="1:34" ht="15" customHeight="1" x14ac:dyDescent="0.2">
      <c r="A816" s="77">
        <f t="shared" si="48"/>
        <v>1</v>
      </c>
      <c r="B816" s="81"/>
      <c r="C816" s="82"/>
      <c r="D816" s="82"/>
      <c r="E816" s="79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115">
        <f t="shared" si="49"/>
        <v>0</v>
      </c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G816" s="118">
        <f t="shared" si="50"/>
        <v>0</v>
      </c>
      <c r="AH816" s="118">
        <f t="shared" si="51"/>
        <v>0</v>
      </c>
    </row>
    <row r="817" spans="1:34" ht="15" customHeight="1" x14ac:dyDescent="0.2">
      <c r="A817" s="77">
        <f t="shared" si="48"/>
        <v>1</v>
      </c>
      <c r="B817" s="81"/>
      <c r="C817" s="82"/>
      <c r="D817" s="82"/>
      <c r="E817" s="79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115">
        <f t="shared" si="49"/>
        <v>0</v>
      </c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G817" s="118">
        <f t="shared" si="50"/>
        <v>0</v>
      </c>
      <c r="AH817" s="118">
        <f t="shared" si="51"/>
        <v>0</v>
      </c>
    </row>
    <row r="818" spans="1:34" ht="15" customHeight="1" x14ac:dyDescent="0.2">
      <c r="A818" s="77">
        <f t="shared" si="48"/>
        <v>1</v>
      </c>
      <c r="B818" s="81"/>
      <c r="C818" s="82"/>
      <c r="D818" s="82"/>
      <c r="E818" s="79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115">
        <f t="shared" si="49"/>
        <v>0</v>
      </c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G818" s="118">
        <f t="shared" si="50"/>
        <v>0</v>
      </c>
      <c r="AH818" s="118">
        <f t="shared" si="51"/>
        <v>0</v>
      </c>
    </row>
    <row r="819" spans="1:34" ht="15" customHeight="1" x14ac:dyDescent="0.2">
      <c r="A819" s="77">
        <f t="shared" si="48"/>
        <v>1</v>
      </c>
      <c r="B819" s="81"/>
      <c r="C819" s="82"/>
      <c r="D819" s="82"/>
      <c r="E819" s="79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115">
        <f t="shared" si="49"/>
        <v>0</v>
      </c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G819" s="118">
        <f t="shared" si="50"/>
        <v>0</v>
      </c>
      <c r="AH819" s="118">
        <f t="shared" si="51"/>
        <v>0</v>
      </c>
    </row>
    <row r="820" spans="1:34" ht="15" customHeight="1" x14ac:dyDescent="0.2">
      <c r="A820" s="77">
        <f t="shared" si="48"/>
        <v>1</v>
      </c>
      <c r="B820" s="81"/>
      <c r="C820" s="82"/>
      <c r="D820" s="82"/>
      <c r="E820" s="79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115">
        <f t="shared" si="49"/>
        <v>0</v>
      </c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G820" s="118">
        <f t="shared" si="50"/>
        <v>0</v>
      </c>
      <c r="AH820" s="118">
        <f t="shared" si="51"/>
        <v>0</v>
      </c>
    </row>
    <row r="821" spans="1:34" ht="15" customHeight="1" x14ac:dyDescent="0.2">
      <c r="A821" s="77">
        <f t="shared" si="48"/>
        <v>1</v>
      </c>
      <c r="B821" s="81"/>
      <c r="C821" s="82"/>
      <c r="D821" s="82"/>
      <c r="E821" s="79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115">
        <f t="shared" si="49"/>
        <v>0</v>
      </c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G821" s="118">
        <f t="shared" si="50"/>
        <v>0</v>
      </c>
      <c r="AH821" s="118">
        <f t="shared" si="51"/>
        <v>0</v>
      </c>
    </row>
    <row r="822" spans="1:34" ht="15" customHeight="1" x14ac:dyDescent="0.2">
      <c r="A822" s="77">
        <f t="shared" si="48"/>
        <v>1</v>
      </c>
      <c r="B822" s="81"/>
      <c r="C822" s="82"/>
      <c r="D822" s="82"/>
      <c r="E822" s="79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115">
        <f t="shared" si="49"/>
        <v>0</v>
      </c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G822" s="118">
        <f t="shared" si="50"/>
        <v>0</v>
      </c>
      <c r="AH822" s="118">
        <f t="shared" si="51"/>
        <v>0</v>
      </c>
    </row>
    <row r="823" spans="1:34" ht="15" customHeight="1" x14ac:dyDescent="0.2">
      <c r="A823" s="77">
        <f t="shared" si="48"/>
        <v>1</v>
      </c>
      <c r="B823" s="81"/>
      <c r="C823" s="82"/>
      <c r="D823" s="82"/>
      <c r="E823" s="79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115">
        <f t="shared" si="49"/>
        <v>0</v>
      </c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G823" s="118">
        <f t="shared" si="50"/>
        <v>0</v>
      </c>
      <c r="AH823" s="118">
        <f t="shared" si="51"/>
        <v>0</v>
      </c>
    </row>
    <row r="824" spans="1:34" ht="15" customHeight="1" x14ac:dyDescent="0.2">
      <c r="A824" s="77">
        <f t="shared" si="48"/>
        <v>1</v>
      </c>
      <c r="B824" s="81"/>
      <c r="C824" s="82"/>
      <c r="D824" s="82"/>
      <c r="E824" s="79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115">
        <f t="shared" si="49"/>
        <v>0</v>
      </c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G824" s="118">
        <f t="shared" si="50"/>
        <v>0</v>
      </c>
      <c r="AH824" s="118">
        <f t="shared" si="51"/>
        <v>0</v>
      </c>
    </row>
    <row r="825" spans="1:34" ht="15" customHeight="1" x14ac:dyDescent="0.2">
      <c r="A825" s="77">
        <f t="shared" si="48"/>
        <v>1</v>
      </c>
      <c r="B825" s="81"/>
      <c r="C825" s="82"/>
      <c r="D825" s="82"/>
      <c r="E825" s="79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115">
        <f t="shared" si="49"/>
        <v>0</v>
      </c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G825" s="118">
        <f t="shared" si="50"/>
        <v>0</v>
      </c>
      <c r="AH825" s="118">
        <f t="shared" si="51"/>
        <v>0</v>
      </c>
    </row>
    <row r="826" spans="1:34" ht="15" customHeight="1" x14ac:dyDescent="0.2">
      <c r="A826" s="77">
        <f t="shared" si="48"/>
        <v>1</v>
      </c>
      <c r="B826" s="81"/>
      <c r="C826" s="82"/>
      <c r="D826" s="82"/>
      <c r="E826" s="79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115">
        <f t="shared" si="49"/>
        <v>0</v>
      </c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G826" s="118">
        <f t="shared" si="50"/>
        <v>0</v>
      </c>
      <c r="AH826" s="118">
        <f t="shared" si="51"/>
        <v>0</v>
      </c>
    </row>
    <row r="827" spans="1:34" ht="15" customHeight="1" x14ac:dyDescent="0.2">
      <c r="A827" s="77">
        <f t="shared" si="48"/>
        <v>1</v>
      </c>
      <c r="B827" s="81"/>
      <c r="C827" s="82"/>
      <c r="D827" s="82"/>
      <c r="E827" s="79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115">
        <f t="shared" si="49"/>
        <v>0</v>
      </c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G827" s="118">
        <f t="shared" si="50"/>
        <v>0</v>
      </c>
      <c r="AH827" s="118">
        <f t="shared" si="51"/>
        <v>0</v>
      </c>
    </row>
    <row r="828" spans="1:34" ht="15" customHeight="1" x14ac:dyDescent="0.2">
      <c r="A828" s="77">
        <f t="shared" si="48"/>
        <v>1</v>
      </c>
      <c r="B828" s="81"/>
      <c r="C828" s="82"/>
      <c r="D828" s="82"/>
      <c r="E828" s="79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115">
        <f t="shared" si="49"/>
        <v>0</v>
      </c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G828" s="118">
        <f t="shared" si="50"/>
        <v>0</v>
      </c>
      <c r="AH828" s="118">
        <f t="shared" si="51"/>
        <v>0</v>
      </c>
    </row>
    <row r="829" spans="1:34" ht="15" customHeight="1" x14ac:dyDescent="0.2">
      <c r="A829" s="77">
        <f t="shared" si="48"/>
        <v>1</v>
      </c>
      <c r="B829" s="81"/>
      <c r="C829" s="82"/>
      <c r="D829" s="82"/>
      <c r="E829" s="79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115">
        <f t="shared" si="49"/>
        <v>0</v>
      </c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G829" s="118">
        <f t="shared" si="50"/>
        <v>0</v>
      </c>
      <c r="AH829" s="118">
        <f t="shared" si="51"/>
        <v>0</v>
      </c>
    </row>
    <row r="830" spans="1:34" ht="15" customHeight="1" x14ac:dyDescent="0.2">
      <c r="A830" s="77">
        <f t="shared" si="48"/>
        <v>1</v>
      </c>
      <c r="B830" s="81"/>
      <c r="C830" s="82"/>
      <c r="D830" s="82"/>
      <c r="E830" s="79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115">
        <f t="shared" si="49"/>
        <v>0</v>
      </c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G830" s="118">
        <f t="shared" si="50"/>
        <v>0</v>
      </c>
      <c r="AH830" s="118">
        <f t="shared" si="51"/>
        <v>0</v>
      </c>
    </row>
    <row r="831" spans="1:34" ht="15" customHeight="1" x14ac:dyDescent="0.2">
      <c r="A831" s="77">
        <f t="shared" si="48"/>
        <v>1</v>
      </c>
      <c r="B831" s="81"/>
      <c r="C831" s="82"/>
      <c r="D831" s="82"/>
      <c r="E831" s="79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115">
        <f t="shared" si="49"/>
        <v>0</v>
      </c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G831" s="118">
        <f t="shared" si="50"/>
        <v>0</v>
      </c>
      <c r="AH831" s="118">
        <f t="shared" si="51"/>
        <v>0</v>
      </c>
    </row>
    <row r="832" spans="1:34" ht="15" customHeight="1" x14ac:dyDescent="0.2">
      <c r="A832" s="77">
        <f t="shared" si="48"/>
        <v>1</v>
      </c>
      <c r="B832" s="81"/>
      <c r="C832" s="82"/>
      <c r="D832" s="82"/>
      <c r="E832" s="79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115">
        <f t="shared" si="49"/>
        <v>0</v>
      </c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G832" s="118">
        <f t="shared" si="50"/>
        <v>0</v>
      </c>
      <c r="AH832" s="118">
        <f t="shared" si="51"/>
        <v>0</v>
      </c>
    </row>
    <row r="833" spans="1:34" ht="15" customHeight="1" x14ac:dyDescent="0.2">
      <c r="A833" s="77">
        <f t="shared" si="48"/>
        <v>1</v>
      </c>
      <c r="B833" s="81"/>
      <c r="C833" s="82"/>
      <c r="D833" s="82"/>
      <c r="E833" s="79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115">
        <f t="shared" si="49"/>
        <v>0</v>
      </c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G833" s="118">
        <f t="shared" si="50"/>
        <v>0</v>
      </c>
      <c r="AH833" s="118">
        <f t="shared" si="51"/>
        <v>0</v>
      </c>
    </row>
    <row r="834" spans="1:34" ht="15" customHeight="1" x14ac:dyDescent="0.2">
      <c r="A834" s="77">
        <f t="shared" si="48"/>
        <v>1</v>
      </c>
      <c r="B834" s="81"/>
      <c r="C834" s="82"/>
      <c r="D834" s="82"/>
      <c r="E834" s="79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115">
        <f t="shared" si="49"/>
        <v>0</v>
      </c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G834" s="118">
        <f t="shared" si="50"/>
        <v>0</v>
      </c>
      <c r="AH834" s="118">
        <f t="shared" si="51"/>
        <v>0</v>
      </c>
    </row>
    <row r="835" spans="1:34" ht="15" customHeight="1" x14ac:dyDescent="0.2">
      <c r="A835" s="77">
        <f t="shared" si="48"/>
        <v>1</v>
      </c>
      <c r="B835" s="81"/>
      <c r="C835" s="82"/>
      <c r="D835" s="82"/>
      <c r="E835" s="79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115">
        <f t="shared" si="49"/>
        <v>0</v>
      </c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G835" s="118">
        <f t="shared" si="50"/>
        <v>0</v>
      </c>
      <c r="AH835" s="118">
        <f t="shared" si="51"/>
        <v>0</v>
      </c>
    </row>
    <row r="836" spans="1:34" ht="15" customHeight="1" x14ac:dyDescent="0.2">
      <c r="A836" s="77">
        <f t="shared" si="48"/>
        <v>1</v>
      </c>
      <c r="B836" s="81"/>
      <c r="C836" s="82"/>
      <c r="D836" s="82"/>
      <c r="E836" s="79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115">
        <f t="shared" si="49"/>
        <v>0</v>
      </c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G836" s="118">
        <f t="shared" si="50"/>
        <v>0</v>
      </c>
      <c r="AH836" s="118">
        <f t="shared" si="51"/>
        <v>0</v>
      </c>
    </row>
    <row r="837" spans="1:34" ht="15" customHeight="1" x14ac:dyDescent="0.2">
      <c r="A837" s="77">
        <f t="shared" si="48"/>
        <v>1</v>
      </c>
      <c r="B837" s="81"/>
      <c r="C837" s="82"/>
      <c r="D837" s="82"/>
      <c r="E837" s="79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115">
        <f t="shared" si="49"/>
        <v>0</v>
      </c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G837" s="118">
        <f t="shared" si="50"/>
        <v>0</v>
      </c>
      <c r="AH837" s="118">
        <f t="shared" si="51"/>
        <v>0</v>
      </c>
    </row>
    <row r="838" spans="1:34" ht="15" customHeight="1" x14ac:dyDescent="0.2">
      <c r="A838" s="77">
        <f t="shared" ref="A838:A901" si="52">MONTH(B838)</f>
        <v>1</v>
      </c>
      <c r="B838" s="81"/>
      <c r="C838" s="82"/>
      <c r="D838" s="82"/>
      <c r="E838" s="79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115">
        <f t="shared" ref="P838:P901" si="53">SUM(F838:O838)</f>
        <v>0</v>
      </c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G838" s="118">
        <f t="shared" ref="AG838:AG901" si="54">SUM(R838:AE838)</f>
        <v>0</v>
      </c>
      <c r="AH838" s="118">
        <f t="shared" ref="AH838:AH901" si="55">P838+AG838</f>
        <v>0</v>
      </c>
    </row>
    <row r="839" spans="1:34" ht="15" customHeight="1" x14ac:dyDescent="0.2">
      <c r="A839" s="77">
        <f t="shared" si="52"/>
        <v>1</v>
      </c>
      <c r="B839" s="81"/>
      <c r="C839" s="82"/>
      <c r="D839" s="82"/>
      <c r="E839" s="79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115">
        <f t="shared" si="53"/>
        <v>0</v>
      </c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G839" s="118">
        <f t="shared" si="54"/>
        <v>0</v>
      </c>
      <c r="AH839" s="118">
        <f t="shared" si="55"/>
        <v>0</v>
      </c>
    </row>
    <row r="840" spans="1:34" ht="15" customHeight="1" x14ac:dyDescent="0.2">
      <c r="A840" s="77">
        <f t="shared" si="52"/>
        <v>1</v>
      </c>
      <c r="B840" s="81"/>
      <c r="C840" s="82"/>
      <c r="D840" s="82"/>
      <c r="E840" s="79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115">
        <f t="shared" si="53"/>
        <v>0</v>
      </c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G840" s="118">
        <f t="shared" si="54"/>
        <v>0</v>
      </c>
      <c r="AH840" s="118">
        <f t="shared" si="55"/>
        <v>0</v>
      </c>
    </row>
    <row r="841" spans="1:34" ht="15" customHeight="1" x14ac:dyDescent="0.2">
      <c r="A841" s="77">
        <f t="shared" si="52"/>
        <v>1</v>
      </c>
      <c r="B841" s="81"/>
      <c r="C841" s="82"/>
      <c r="D841" s="82"/>
      <c r="E841" s="79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115">
        <f t="shared" si="53"/>
        <v>0</v>
      </c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G841" s="118">
        <f t="shared" si="54"/>
        <v>0</v>
      </c>
      <c r="AH841" s="118">
        <f t="shared" si="55"/>
        <v>0</v>
      </c>
    </row>
    <row r="842" spans="1:34" ht="15" customHeight="1" x14ac:dyDescent="0.2">
      <c r="A842" s="77">
        <f t="shared" si="52"/>
        <v>1</v>
      </c>
      <c r="B842" s="81"/>
      <c r="C842" s="82"/>
      <c r="D842" s="82"/>
      <c r="E842" s="79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115">
        <f t="shared" si="53"/>
        <v>0</v>
      </c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G842" s="118">
        <f t="shared" si="54"/>
        <v>0</v>
      </c>
      <c r="AH842" s="118">
        <f t="shared" si="55"/>
        <v>0</v>
      </c>
    </row>
    <row r="843" spans="1:34" ht="15" customHeight="1" x14ac:dyDescent="0.2">
      <c r="A843" s="77">
        <f t="shared" si="52"/>
        <v>1</v>
      </c>
      <c r="B843" s="81"/>
      <c r="C843" s="82"/>
      <c r="D843" s="82"/>
      <c r="E843" s="79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115">
        <f t="shared" si="53"/>
        <v>0</v>
      </c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G843" s="118">
        <f t="shared" si="54"/>
        <v>0</v>
      </c>
      <c r="AH843" s="118">
        <f t="shared" si="55"/>
        <v>0</v>
      </c>
    </row>
    <row r="844" spans="1:34" ht="15" customHeight="1" x14ac:dyDescent="0.2">
      <c r="A844" s="77">
        <f t="shared" si="52"/>
        <v>1</v>
      </c>
      <c r="B844" s="81"/>
      <c r="C844" s="82"/>
      <c r="D844" s="82"/>
      <c r="E844" s="79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115">
        <f t="shared" si="53"/>
        <v>0</v>
      </c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G844" s="118">
        <f t="shared" si="54"/>
        <v>0</v>
      </c>
      <c r="AH844" s="118">
        <f t="shared" si="55"/>
        <v>0</v>
      </c>
    </row>
    <row r="845" spans="1:34" ht="15" customHeight="1" x14ac:dyDescent="0.2">
      <c r="A845" s="77">
        <f t="shared" si="52"/>
        <v>1</v>
      </c>
      <c r="B845" s="81"/>
      <c r="C845" s="82"/>
      <c r="D845" s="82"/>
      <c r="E845" s="79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115">
        <f t="shared" si="53"/>
        <v>0</v>
      </c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G845" s="118">
        <f t="shared" si="54"/>
        <v>0</v>
      </c>
      <c r="AH845" s="118">
        <f t="shared" si="55"/>
        <v>0</v>
      </c>
    </row>
    <row r="846" spans="1:34" ht="15" customHeight="1" x14ac:dyDescent="0.2">
      <c r="A846" s="77">
        <f t="shared" si="52"/>
        <v>1</v>
      </c>
      <c r="B846" s="81"/>
      <c r="C846" s="82"/>
      <c r="D846" s="82"/>
      <c r="E846" s="79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115">
        <f t="shared" si="53"/>
        <v>0</v>
      </c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G846" s="118">
        <f t="shared" si="54"/>
        <v>0</v>
      </c>
      <c r="AH846" s="118">
        <f t="shared" si="55"/>
        <v>0</v>
      </c>
    </row>
    <row r="847" spans="1:34" ht="15" customHeight="1" x14ac:dyDescent="0.2">
      <c r="A847" s="77">
        <f t="shared" si="52"/>
        <v>1</v>
      </c>
      <c r="B847" s="81"/>
      <c r="C847" s="82"/>
      <c r="D847" s="82"/>
      <c r="E847" s="79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115">
        <f t="shared" si="53"/>
        <v>0</v>
      </c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G847" s="118">
        <f t="shared" si="54"/>
        <v>0</v>
      </c>
      <c r="AH847" s="118">
        <f t="shared" si="55"/>
        <v>0</v>
      </c>
    </row>
    <row r="848" spans="1:34" ht="15" customHeight="1" x14ac:dyDescent="0.2">
      <c r="A848" s="77">
        <f t="shared" si="52"/>
        <v>1</v>
      </c>
      <c r="B848" s="81"/>
      <c r="C848" s="82"/>
      <c r="D848" s="82"/>
      <c r="E848" s="79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115">
        <f t="shared" si="53"/>
        <v>0</v>
      </c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G848" s="118">
        <f t="shared" si="54"/>
        <v>0</v>
      </c>
      <c r="AH848" s="118">
        <f t="shared" si="55"/>
        <v>0</v>
      </c>
    </row>
    <row r="849" spans="1:34" ht="15" customHeight="1" x14ac:dyDescent="0.2">
      <c r="A849" s="77">
        <f t="shared" si="52"/>
        <v>1</v>
      </c>
      <c r="B849" s="81"/>
      <c r="C849" s="82"/>
      <c r="D849" s="82"/>
      <c r="E849" s="79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115">
        <f t="shared" si="53"/>
        <v>0</v>
      </c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G849" s="118">
        <f t="shared" si="54"/>
        <v>0</v>
      </c>
      <c r="AH849" s="118">
        <f t="shared" si="55"/>
        <v>0</v>
      </c>
    </row>
    <row r="850" spans="1:34" ht="15" customHeight="1" x14ac:dyDescent="0.2">
      <c r="A850" s="77">
        <f t="shared" si="52"/>
        <v>1</v>
      </c>
      <c r="B850" s="81"/>
      <c r="C850" s="82"/>
      <c r="D850" s="82"/>
      <c r="E850" s="79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115">
        <f t="shared" si="53"/>
        <v>0</v>
      </c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G850" s="118">
        <f t="shared" si="54"/>
        <v>0</v>
      </c>
      <c r="AH850" s="118">
        <f t="shared" si="55"/>
        <v>0</v>
      </c>
    </row>
    <row r="851" spans="1:34" ht="15" customHeight="1" x14ac:dyDescent="0.2">
      <c r="A851" s="77">
        <f t="shared" si="52"/>
        <v>1</v>
      </c>
      <c r="B851" s="81"/>
      <c r="C851" s="82"/>
      <c r="D851" s="82"/>
      <c r="E851" s="79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115">
        <f t="shared" si="53"/>
        <v>0</v>
      </c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G851" s="118">
        <f t="shared" si="54"/>
        <v>0</v>
      </c>
      <c r="AH851" s="118">
        <f t="shared" si="55"/>
        <v>0</v>
      </c>
    </row>
    <row r="852" spans="1:34" ht="15" customHeight="1" x14ac:dyDescent="0.2">
      <c r="A852" s="77">
        <f t="shared" si="52"/>
        <v>1</v>
      </c>
      <c r="B852" s="81"/>
      <c r="C852" s="82"/>
      <c r="D852" s="82"/>
      <c r="E852" s="79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115">
        <f t="shared" si="53"/>
        <v>0</v>
      </c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G852" s="118">
        <f t="shared" si="54"/>
        <v>0</v>
      </c>
      <c r="AH852" s="118">
        <f t="shared" si="55"/>
        <v>0</v>
      </c>
    </row>
    <row r="853" spans="1:34" ht="15" customHeight="1" x14ac:dyDescent="0.2">
      <c r="A853" s="77">
        <f t="shared" si="52"/>
        <v>1</v>
      </c>
      <c r="B853" s="81"/>
      <c r="C853" s="82"/>
      <c r="D853" s="82"/>
      <c r="E853" s="79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115">
        <f t="shared" si="53"/>
        <v>0</v>
      </c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G853" s="118">
        <f t="shared" si="54"/>
        <v>0</v>
      </c>
      <c r="AH853" s="118">
        <f t="shared" si="55"/>
        <v>0</v>
      </c>
    </row>
    <row r="854" spans="1:34" ht="15" customHeight="1" x14ac:dyDescent="0.2">
      <c r="A854" s="77">
        <f t="shared" si="52"/>
        <v>1</v>
      </c>
      <c r="B854" s="81"/>
      <c r="C854" s="82"/>
      <c r="D854" s="82"/>
      <c r="E854" s="79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115">
        <f t="shared" si="53"/>
        <v>0</v>
      </c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G854" s="118">
        <f t="shared" si="54"/>
        <v>0</v>
      </c>
      <c r="AH854" s="118">
        <f t="shared" si="55"/>
        <v>0</v>
      </c>
    </row>
    <row r="855" spans="1:34" ht="15" customHeight="1" x14ac:dyDescent="0.2">
      <c r="A855" s="77">
        <f t="shared" si="52"/>
        <v>1</v>
      </c>
      <c r="B855" s="81"/>
      <c r="C855" s="82"/>
      <c r="D855" s="82"/>
      <c r="E855" s="79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115">
        <f t="shared" si="53"/>
        <v>0</v>
      </c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G855" s="118">
        <f t="shared" si="54"/>
        <v>0</v>
      </c>
      <c r="AH855" s="118">
        <f t="shared" si="55"/>
        <v>0</v>
      </c>
    </row>
    <row r="856" spans="1:34" ht="15" customHeight="1" x14ac:dyDescent="0.2">
      <c r="A856" s="77">
        <f t="shared" si="52"/>
        <v>1</v>
      </c>
      <c r="B856" s="81"/>
      <c r="C856" s="82"/>
      <c r="D856" s="82"/>
      <c r="E856" s="79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115">
        <f t="shared" si="53"/>
        <v>0</v>
      </c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G856" s="118">
        <f t="shared" si="54"/>
        <v>0</v>
      </c>
      <c r="AH856" s="118">
        <f t="shared" si="55"/>
        <v>0</v>
      </c>
    </row>
    <row r="857" spans="1:34" ht="15" customHeight="1" x14ac:dyDescent="0.2">
      <c r="A857" s="77">
        <f t="shared" si="52"/>
        <v>1</v>
      </c>
      <c r="B857" s="81"/>
      <c r="C857" s="82"/>
      <c r="D857" s="82"/>
      <c r="E857" s="79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115">
        <f t="shared" si="53"/>
        <v>0</v>
      </c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G857" s="118">
        <f t="shared" si="54"/>
        <v>0</v>
      </c>
      <c r="AH857" s="118">
        <f t="shared" si="55"/>
        <v>0</v>
      </c>
    </row>
    <row r="858" spans="1:34" ht="15" customHeight="1" x14ac:dyDescent="0.2">
      <c r="A858" s="77">
        <f t="shared" si="52"/>
        <v>1</v>
      </c>
      <c r="B858" s="81"/>
      <c r="C858" s="82"/>
      <c r="D858" s="82"/>
      <c r="E858" s="79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115">
        <f t="shared" si="53"/>
        <v>0</v>
      </c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G858" s="118">
        <f t="shared" si="54"/>
        <v>0</v>
      </c>
      <c r="AH858" s="118">
        <f t="shared" si="55"/>
        <v>0</v>
      </c>
    </row>
    <row r="859" spans="1:34" ht="15" customHeight="1" x14ac:dyDescent="0.2">
      <c r="A859" s="77">
        <f t="shared" si="52"/>
        <v>1</v>
      </c>
      <c r="B859" s="81"/>
      <c r="C859" s="82"/>
      <c r="D859" s="82"/>
      <c r="E859" s="79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115">
        <f t="shared" si="53"/>
        <v>0</v>
      </c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G859" s="118">
        <f t="shared" si="54"/>
        <v>0</v>
      </c>
      <c r="AH859" s="118">
        <f t="shared" si="55"/>
        <v>0</v>
      </c>
    </row>
    <row r="860" spans="1:34" ht="15" customHeight="1" x14ac:dyDescent="0.2">
      <c r="A860" s="77">
        <f t="shared" si="52"/>
        <v>1</v>
      </c>
      <c r="B860" s="81"/>
      <c r="C860" s="82"/>
      <c r="D860" s="82"/>
      <c r="E860" s="79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115">
        <f t="shared" si="53"/>
        <v>0</v>
      </c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G860" s="118">
        <f t="shared" si="54"/>
        <v>0</v>
      </c>
      <c r="AH860" s="118">
        <f t="shared" si="55"/>
        <v>0</v>
      </c>
    </row>
    <row r="861" spans="1:34" ht="15" customHeight="1" x14ac:dyDescent="0.2">
      <c r="A861" s="77">
        <f t="shared" si="52"/>
        <v>1</v>
      </c>
      <c r="B861" s="81"/>
      <c r="C861" s="82"/>
      <c r="D861" s="82"/>
      <c r="E861" s="79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115">
        <f t="shared" si="53"/>
        <v>0</v>
      </c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G861" s="118">
        <f t="shared" si="54"/>
        <v>0</v>
      </c>
      <c r="AH861" s="118">
        <f t="shared" si="55"/>
        <v>0</v>
      </c>
    </row>
    <row r="862" spans="1:34" ht="15" customHeight="1" x14ac:dyDescent="0.2">
      <c r="A862" s="77">
        <f t="shared" si="52"/>
        <v>1</v>
      </c>
      <c r="B862" s="81"/>
      <c r="C862" s="82"/>
      <c r="D862" s="82"/>
      <c r="E862" s="79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115">
        <f t="shared" si="53"/>
        <v>0</v>
      </c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G862" s="118">
        <f t="shared" si="54"/>
        <v>0</v>
      </c>
      <c r="AH862" s="118">
        <f t="shared" si="55"/>
        <v>0</v>
      </c>
    </row>
    <row r="863" spans="1:34" ht="15" customHeight="1" x14ac:dyDescent="0.2">
      <c r="A863" s="77">
        <f t="shared" si="52"/>
        <v>1</v>
      </c>
      <c r="B863" s="81"/>
      <c r="C863" s="82"/>
      <c r="D863" s="82"/>
      <c r="E863" s="79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115">
        <f t="shared" si="53"/>
        <v>0</v>
      </c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G863" s="118">
        <f t="shared" si="54"/>
        <v>0</v>
      </c>
      <c r="AH863" s="118">
        <f t="shared" si="55"/>
        <v>0</v>
      </c>
    </row>
    <row r="864" spans="1:34" ht="15" customHeight="1" x14ac:dyDescent="0.2">
      <c r="A864" s="77">
        <f t="shared" si="52"/>
        <v>1</v>
      </c>
      <c r="B864" s="81"/>
      <c r="C864" s="82"/>
      <c r="D864" s="82"/>
      <c r="E864" s="79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115">
        <f t="shared" si="53"/>
        <v>0</v>
      </c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G864" s="118">
        <f t="shared" si="54"/>
        <v>0</v>
      </c>
      <c r="AH864" s="118">
        <f t="shared" si="55"/>
        <v>0</v>
      </c>
    </row>
    <row r="865" spans="1:34" ht="15" customHeight="1" x14ac:dyDescent="0.2">
      <c r="A865" s="77">
        <f t="shared" si="52"/>
        <v>1</v>
      </c>
      <c r="B865" s="81"/>
      <c r="C865" s="82"/>
      <c r="D865" s="82"/>
      <c r="E865" s="79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115">
        <f t="shared" si="53"/>
        <v>0</v>
      </c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G865" s="118">
        <f t="shared" si="54"/>
        <v>0</v>
      </c>
      <c r="AH865" s="118">
        <f t="shared" si="55"/>
        <v>0</v>
      </c>
    </row>
    <row r="866" spans="1:34" ht="15" customHeight="1" x14ac:dyDescent="0.2">
      <c r="A866" s="77">
        <f t="shared" si="52"/>
        <v>1</v>
      </c>
      <c r="B866" s="81"/>
      <c r="C866" s="82"/>
      <c r="D866" s="82"/>
      <c r="E866" s="79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115">
        <f t="shared" si="53"/>
        <v>0</v>
      </c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G866" s="118">
        <f t="shared" si="54"/>
        <v>0</v>
      </c>
      <c r="AH866" s="118">
        <f t="shared" si="55"/>
        <v>0</v>
      </c>
    </row>
    <row r="867" spans="1:34" ht="15" customHeight="1" x14ac:dyDescent="0.2">
      <c r="A867" s="77">
        <f t="shared" si="52"/>
        <v>1</v>
      </c>
      <c r="B867" s="81"/>
      <c r="C867" s="82"/>
      <c r="D867" s="82"/>
      <c r="E867" s="79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115">
        <f t="shared" si="53"/>
        <v>0</v>
      </c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G867" s="118">
        <f t="shared" si="54"/>
        <v>0</v>
      </c>
      <c r="AH867" s="118">
        <f t="shared" si="55"/>
        <v>0</v>
      </c>
    </row>
    <row r="868" spans="1:34" ht="15" customHeight="1" x14ac:dyDescent="0.2">
      <c r="A868" s="77">
        <f t="shared" si="52"/>
        <v>1</v>
      </c>
      <c r="B868" s="81"/>
      <c r="C868" s="82"/>
      <c r="D868" s="82"/>
      <c r="E868" s="79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115">
        <f t="shared" si="53"/>
        <v>0</v>
      </c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G868" s="118">
        <f t="shared" si="54"/>
        <v>0</v>
      </c>
      <c r="AH868" s="118">
        <f t="shared" si="55"/>
        <v>0</v>
      </c>
    </row>
    <row r="869" spans="1:34" ht="15" customHeight="1" x14ac:dyDescent="0.2">
      <c r="A869" s="77">
        <f t="shared" si="52"/>
        <v>1</v>
      </c>
      <c r="B869" s="81"/>
      <c r="C869" s="82"/>
      <c r="D869" s="82"/>
      <c r="E869" s="79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115">
        <f t="shared" si="53"/>
        <v>0</v>
      </c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G869" s="118">
        <f t="shared" si="54"/>
        <v>0</v>
      </c>
      <c r="AH869" s="118">
        <f t="shared" si="55"/>
        <v>0</v>
      </c>
    </row>
    <row r="870" spans="1:34" ht="15" customHeight="1" x14ac:dyDescent="0.2">
      <c r="A870" s="77">
        <f t="shared" si="52"/>
        <v>1</v>
      </c>
      <c r="B870" s="81"/>
      <c r="C870" s="82"/>
      <c r="D870" s="82"/>
      <c r="E870" s="79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115">
        <f t="shared" si="53"/>
        <v>0</v>
      </c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G870" s="118">
        <f t="shared" si="54"/>
        <v>0</v>
      </c>
      <c r="AH870" s="118">
        <f t="shared" si="55"/>
        <v>0</v>
      </c>
    </row>
    <row r="871" spans="1:34" ht="15" customHeight="1" x14ac:dyDescent="0.2">
      <c r="A871" s="77">
        <f t="shared" si="52"/>
        <v>1</v>
      </c>
      <c r="B871" s="81"/>
      <c r="C871" s="82"/>
      <c r="D871" s="82"/>
      <c r="E871" s="79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115">
        <f t="shared" si="53"/>
        <v>0</v>
      </c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G871" s="118">
        <f t="shared" si="54"/>
        <v>0</v>
      </c>
      <c r="AH871" s="118">
        <f t="shared" si="55"/>
        <v>0</v>
      </c>
    </row>
    <row r="872" spans="1:34" ht="15" customHeight="1" x14ac:dyDescent="0.2">
      <c r="A872" s="77">
        <f t="shared" si="52"/>
        <v>1</v>
      </c>
      <c r="B872" s="81"/>
      <c r="C872" s="82"/>
      <c r="D872" s="82"/>
      <c r="E872" s="79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115">
        <f t="shared" si="53"/>
        <v>0</v>
      </c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G872" s="118">
        <f t="shared" si="54"/>
        <v>0</v>
      </c>
      <c r="AH872" s="118">
        <f t="shared" si="55"/>
        <v>0</v>
      </c>
    </row>
    <row r="873" spans="1:34" ht="15" customHeight="1" x14ac:dyDescent="0.2">
      <c r="A873" s="77">
        <f t="shared" si="52"/>
        <v>1</v>
      </c>
      <c r="B873" s="81"/>
      <c r="C873" s="82"/>
      <c r="D873" s="82"/>
      <c r="E873" s="79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115">
        <f t="shared" si="53"/>
        <v>0</v>
      </c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G873" s="118">
        <f t="shared" si="54"/>
        <v>0</v>
      </c>
      <c r="AH873" s="118">
        <f t="shared" si="55"/>
        <v>0</v>
      </c>
    </row>
    <row r="874" spans="1:34" ht="15" customHeight="1" x14ac:dyDescent="0.2">
      <c r="A874" s="77">
        <f t="shared" si="52"/>
        <v>1</v>
      </c>
      <c r="B874" s="81"/>
      <c r="C874" s="82"/>
      <c r="D874" s="82"/>
      <c r="E874" s="79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115">
        <f t="shared" si="53"/>
        <v>0</v>
      </c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G874" s="118">
        <f t="shared" si="54"/>
        <v>0</v>
      </c>
      <c r="AH874" s="118">
        <f t="shared" si="55"/>
        <v>0</v>
      </c>
    </row>
    <row r="875" spans="1:34" ht="15" customHeight="1" x14ac:dyDescent="0.2">
      <c r="A875" s="77">
        <f t="shared" si="52"/>
        <v>1</v>
      </c>
      <c r="B875" s="81"/>
      <c r="C875" s="82"/>
      <c r="D875" s="82"/>
      <c r="E875" s="79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115">
        <f t="shared" si="53"/>
        <v>0</v>
      </c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G875" s="118">
        <f t="shared" si="54"/>
        <v>0</v>
      </c>
      <c r="AH875" s="118">
        <f t="shared" si="55"/>
        <v>0</v>
      </c>
    </row>
    <row r="876" spans="1:34" ht="15" customHeight="1" x14ac:dyDescent="0.2">
      <c r="A876" s="77">
        <f t="shared" si="52"/>
        <v>1</v>
      </c>
      <c r="B876" s="81"/>
      <c r="C876" s="82"/>
      <c r="D876" s="82"/>
      <c r="E876" s="79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115">
        <f t="shared" si="53"/>
        <v>0</v>
      </c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G876" s="118">
        <f t="shared" si="54"/>
        <v>0</v>
      </c>
      <c r="AH876" s="118">
        <f t="shared" si="55"/>
        <v>0</v>
      </c>
    </row>
    <row r="877" spans="1:34" ht="15" customHeight="1" x14ac:dyDescent="0.2">
      <c r="A877" s="77">
        <f t="shared" si="52"/>
        <v>1</v>
      </c>
      <c r="B877" s="81"/>
      <c r="C877" s="82"/>
      <c r="D877" s="82"/>
      <c r="E877" s="79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115">
        <f t="shared" si="53"/>
        <v>0</v>
      </c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G877" s="118">
        <f t="shared" si="54"/>
        <v>0</v>
      </c>
      <c r="AH877" s="118">
        <f t="shared" si="55"/>
        <v>0</v>
      </c>
    </row>
    <row r="878" spans="1:34" ht="15" customHeight="1" x14ac:dyDescent="0.2">
      <c r="A878" s="77">
        <f t="shared" si="52"/>
        <v>1</v>
      </c>
      <c r="B878" s="81"/>
      <c r="C878" s="82"/>
      <c r="D878" s="82"/>
      <c r="E878" s="79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115">
        <f t="shared" si="53"/>
        <v>0</v>
      </c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G878" s="118">
        <f t="shared" si="54"/>
        <v>0</v>
      </c>
      <c r="AH878" s="118">
        <f t="shared" si="55"/>
        <v>0</v>
      </c>
    </row>
    <row r="879" spans="1:34" ht="15" customHeight="1" x14ac:dyDescent="0.2">
      <c r="A879" s="77">
        <f t="shared" si="52"/>
        <v>1</v>
      </c>
      <c r="B879" s="81"/>
      <c r="C879" s="82"/>
      <c r="D879" s="82"/>
      <c r="E879" s="79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115">
        <f t="shared" si="53"/>
        <v>0</v>
      </c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G879" s="118">
        <f t="shared" si="54"/>
        <v>0</v>
      </c>
      <c r="AH879" s="118">
        <f t="shared" si="55"/>
        <v>0</v>
      </c>
    </row>
    <row r="880" spans="1:34" ht="15" customHeight="1" x14ac:dyDescent="0.2">
      <c r="A880" s="77">
        <f t="shared" si="52"/>
        <v>1</v>
      </c>
      <c r="B880" s="81"/>
      <c r="C880" s="82"/>
      <c r="D880" s="82"/>
      <c r="E880" s="79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115">
        <f t="shared" si="53"/>
        <v>0</v>
      </c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G880" s="118">
        <f t="shared" si="54"/>
        <v>0</v>
      </c>
      <c r="AH880" s="118">
        <f t="shared" si="55"/>
        <v>0</v>
      </c>
    </row>
    <row r="881" spans="1:34" ht="15" customHeight="1" x14ac:dyDescent="0.2">
      <c r="A881" s="77">
        <f t="shared" si="52"/>
        <v>1</v>
      </c>
      <c r="B881" s="81"/>
      <c r="C881" s="82"/>
      <c r="D881" s="82"/>
      <c r="E881" s="79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115">
        <f t="shared" si="53"/>
        <v>0</v>
      </c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G881" s="118">
        <f t="shared" si="54"/>
        <v>0</v>
      </c>
      <c r="AH881" s="118">
        <f t="shared" si="55"/>
        <v>0</v>
      </c>
    </row>
    <row r="882" spans="1:34" ht="15" customHeight="1" x14ac:dyDescent="0.2">
      <c r="A882" s="77">
        <f t="shared" si="52"/>
        <v>1</v>
      </c>
      <c r="B882" s="81"/>
      <c r="C882" s="82"/>
      <c r="D882" s="82"/>
      <c r="E882" s="79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115">
        <f t="shared" si="53"/>
        <v>0</v>
      </c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G882" s="118">
        <f t="shared" si="54"/>
        <v>0</v>
      </c>
      <c r="AH882" s="118">
        <f t="shared" si="55"/>
        <v>0</v>
      </c>
    </row>
    <row r="883" spans="1:34" ht="15" customHeight="1" x14ac:dyDescent="0.2">
      <c r="A883" s="77">
        <f t="shared" si="52"/>
        <v>1</v>
      </c>
      <c r="B883" s="81"/>
      <c r="C883" s="82"/>
      <c r="D883" s="82"/>
      <c r="E883" s="79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115">
        <f t="shared" si="53"/>
        <v>0</v>
      </c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G883" s="118">
        <f t="shared" si="54"/>
        <v>0</v>
      </c>
      <c r="AH883" s="118">
        <f t="shared" si="55"/>
        <v>0</v>
      </c>
    </row>
    <row r="884" spans="1:34" ht="15" customHeight="1" x14ac:dyDescent="0.2">
      <c r="A884" s="77">
        <f t="shared" si="52"/>
        <v>1</v>
      </c>
      <c r="B884" s="81"/>
      <c r="C884" s="82"/>
      <c r="D884" s="82"/>
      <c r="E884" s="79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115">
        <f t="shared" si="53"/>
        <v>0</v>
      </c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G884" s="118">
        <f t="shared" si="54"/>
        <v>0</v>
      </c>
      <c r="AH884" s="118">
        <f t="shared" si="55"/>
        <v>0</v>
      </c>
    </row>
    <row r="885" spans="1:34" ht="15" customHeight="1" x14ac:dyDescent="0.2">
      <c r="A885" s="77">
        <f t="shared" si="52"/>
        <v>1</v>
      </c>
      <c r="B885" s="81"/>
      <c r="C885" s="82"/>
      <c r="D885" s="82"/>
      <c r="E885" s="79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115">
        <f t="shared" si="53"/>
        <v>0</v>
      </c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G885" s="118">
        <f t="shared" si="54"/>
        <v>0</v>
      </c>
      <c r="AH885" s="118">
        <f t="shared" si="55"/>
        <v>0</v>
      </c>
    </row>
    <row r="886" spans="1:34" ht="15" customHeight="1" x14ac:dyDescent="0.2">
      <c r="A886" s="77">
        <f t="shared" si="52"/>
        <v>1</v>
      </c>
      <c r="B886" s="81"/>
      <c r="C886" s="82"/>
      <c r="D886" s="82"/>
      <c r="E886" s="79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115">
        <f t="shared" si="53"/>
        <v>0</v>
      </c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G886" s="118">
        <f t="shared" si="54"/>
        <v>0</v>
      </c>
      <c r="AH886" s="118">
        <f t="shared" si="55"/>
        <v>0</v>
      </c>
    </row>
    <row r="887" spans="1:34" ht="15" customHeight="1" x14ac:dyDescent="0.2">
      <c r="A887" s="77">
        <f t="shared" si="52"/>
        <v>1</v>
      </c>
      <c r="B887" s="81"/>
      <c r="C887" s="82"/>
      <c r="D887" s="82"/>
      <c r="E887" s="79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115">
        <f t="shared" si="53"/>
        <v>0</v>
      </c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G887" s="118">
        <f t="shared" si="54"/>
        <v>0</v>
      </c>
      <c r="AH887" s="118">
        <f t="shared" si="55"/>
        <v>0</v>
      </c>
    </row>
    <row r="888" spans="1:34" ht="15" customHeight="1" x14ac:dyDescent="0.2">
      <c r="A888" s="77">
        <f t="shared" si="52"/>
        <v>1</v>
      </c>
      <c r="B888" s="81"/>
      <c r="C888" s="82"/>
      <c r="D888" s="82"/>
      <c r="E888" s="79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115">
        <f t="shared" si="53"/>
        <v>0</v>
      </c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G888" s="118">
        <f t="shared" si="54"/>
        <v>0</v>
      </c>
      <c r="AH888" s="118">
        <f t="shared" si="55"/>
        <v>0</v>
      </c>
    </row>
    <row r="889" spans="1:34" ht="15" customHeight="1" x14ac:dyDescent="0.2">
      <c r="A889" s="77">
        <f t="shared" si="52"/>
        <v>1</v>
      </c>
      <c r="B889" s="81"/>
      <c r="C889" s="82"/>
      <c r="D889" s="82"/>
      <c r="E889" s="79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115">
        <f t="shared" si="53"/>
        <v>0</v>
      </c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G889" s="118">
        <f t="shared" si="54"/>
        <v>0</v>
      </c>
      <c r="AH889" s="118">
        <f t="shared" si="55"/>
        <v>0</v>
      </c>
    </row>
    <row r="890" spans="1:34" ht="15" customHeight="1" x14ac:dyDescent="0.2">
      <c r="A890" s="77">
        <f t="shared" si="52"/>
        <v>1</v>
      </c>
      <c r="B890" s="81"/>
      <c r="C890" s="82"/>
      <c r="D890" s="82"/>
      <c r="E890" s="79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115">
        <f t="shared" si="53"/>
        <v>0</v>
      </c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G890" s="118">
        <f t="shared" si="54"/>
        <v>0</v>
      </c>
      <c r="AH890" s="118">
        <f t="shared" si="55"/>
        <v>0</v>
      </c>
    </row>
    <row r="891" spans="1:34" ht="15" customHeight="1" x14ac:dyDescent="0.2">
      <c r="A891" s="77">
        <f t="shared" si="52"/>
        <v>1</v>
      </c>
      <c r="B891" s="81"/>
      <c r="C891" s="82"/>
      <c r="D891" s="82"/>
      <c r="E891" s="79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115">
        <f t="shared" si="53"/>
        <v>0</v>
      </c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G891" s="118">
        <f t="shared" si="54"/>
        <v>0</v>
      </c>
      <c r="AH891" s="118">
        <f t="shared" si="55"/>
        <v>0</v>
      </c>
    </row>
    <row r="892" spans="1:34" ht="15" customHeight="1" x14ac:dyDescent="0.2">
      <c r="A892" s="77">
        <f t="shared" si="52"/>
        <v>1</v>
      </c>
      <c r="B892" s="81"/>
      <c r="C892" s="82"/>
      <c r="D892" s="82"/>
      <c r="E892" s="79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115">
        <f t="shared" si="53"/>
        <v>0</v>
      </c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G892" s="118">
        <f t="shared" si="54"/>
        <v>0</v>
      </c>
      <c r="AH892" s="118">
        <f t="shared" si="55"/>
        <v>0</v>
      </c>
    </row>
    <row r="893" spans="1:34" ht="15" customHeight="1" x14ac:dyDescent="0.2">
      <c r="A893" s="77">
        <f t="shared" si="52"/>
        <v>1</v>
      </c>
      <c r="B893" s="81"/>
      <c r="C893" s="82"/>
      <c r="D893" s="82"/>
      <c r="E893" s="79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115">
        <f t="shared" si="53"/>
        <v>0</v>
      </c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G893" s="118">
        <f t="shared" si="54"/>
        <v>0</v>
      </c>
      <c r="AH893" s="118">
        <f t="shared" si="55"/>
        <v>0</v>
      </c>
    </row>
    <row r="894" spans="1:34" ht="15" customHeight="1" x14ac:dyDescent="0.2">
      <c r="A894" s="77">
        <f t="shared" si="52"/>
        <v>1</v>
      </c>
      <c r="B894" s="81"/>
      <c r="C894" s="82"/>
      <c r="D894" s="82"/>
      <c r="E894" s="79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115">
        <f t="shared" si="53"/>
        <v>0</v>
      </c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G894" s="118">
        <f t="shared" si="54"/>
        <v>0</v>
      </c>
      <c r="AH894" s="118">
        <f t="shared" si="55"/>
        <v>0</v>
      </c>
    </row>
    <row r="895" spans="1:34" ht="15" customHeight="1" x14ac:dyDescent="0.2">
      <c r="A895" s="77">
        <f t="shared" si="52"/>
        <v>1</v>
      </c>
      <c r="B895" s="81"/>
      <c r="C895" s="82"/>
      <c r="D895" s="82"/>
      <c r="E895" s="79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115">
        <f t="shared" si="53"/>
        <v>0</v>
      </c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G895" s="118">
        <f t="shared" si="54"/>
        <v>0</v>
      </c>
      <c r="AH895" s="118">
        <f t="shared" si="55"/>
        <v>0</v>
      </c>
    </row>
    <row r="896" spans="1:34" ht="15" customHeight="1" x14ac:dyDescent="0.2">
      <c r="A896" s="77">
        <f t="shared" si="52"/>
        <v>1</v>
      </c>
      <c r="B896" s="81"/>
      <c r="C896" s="82"/>
      <c r="D896" s="82"/>
      <c r="E896" s="79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115">
        <f t="shared" si="53"/>
        <v>0</v>
      </c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G896" s="118">
        <f t="shared" si="54"/>
        <v>0</v>
      </c>
      <c r="AH896" s="118">
        <f t="shared" si="55"/>
        <v>0</v>
      </c>
    </row>
    <row r="897" spans="1:34" ht="15" customHeight="1" x14ac:dyDescent="0.2">
      <c r="A897" s="77">
        <f t="shared" si="52"/>
        <v>1</v>
      </c>
      <c r="B897" s="81"/>
      <c r="C897" s="82"/>
      <c r="D897" s="82"/>
      <c r="E897" s="79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115">
        <f t="shared" si="53"/>
        <v>0</v>
      </c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G897" s="118">
        <f t="shared" si="54"/>
        <v>0</v>
      </c>
      <c r="AH897" s="118">
        <f t="shared" si="55"/>
        <v>0</v>
      </c>
    </row>
    <row r="898" spans="1:34" ht="15" customHeight="1" x14ac:dyDescent="0.2">
      <c r="A898" s="77">
        <f t="shared" si="52"/>
        <v>1</v>
      </c>
      <c r="B898" s="81"/>
      <c r="C898" s="82"/>
      <c r="D898" s="82"/>
      <c r="E898" s="79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115">
        <f t="shared" si="53"/>
        <v>0</v>
      </c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G898" s="118">
        <f t="shared" si="54"/>
        <v>0</v>
      </c>
      <c r="AH898" s="118">
        <f t="shared" si="55"/>
        <v>0</v>
      </c>
    </row>
    <row r="899" spans="1:34" ht="15" customHeight="1" x14ac:dyDescent="0.2">
      <c r="A899" s="77">
        <f t="shared" si="52"/>
        <v>1</v>
      </c>
      <c r="B899" s="81"/>
      <c r="C899" s="82"/>
      <c r="D899" s="82"/>
      <c r="E899" s="79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115">
        <f t="shared" si="53"/>
        <v>0</v>
      </c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G899" s="118">
        <f t="shared" si="54"/>
        <v>0</v>
      </c>
      <c r="AH899" s="118">
        <f t="shared" si="55"/>
        <v>0</v>
      </c>
    </row>
    <row r="900" spans="1:34" ht="15" customHeight="1" x14ac:dyDescent="0.2">
      <c r="A900" s="77">
        <f t="shared" si="52"/>
        <v>1</v>
      </c>
      <c r="B900" s="81"/>
      <c r="C900" s="82"/>
      <c r="D900" s="82"/>
      <c r="E900" s="79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115">
        <f t="shared" si="53"/>
        <v>0</v>
      </c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G900" s="118">
        <f t="shared" si="54"/>
        <v>0</v>
      </c>
      <c r="AH900" s="118">
        <f t="shared" si="55"/>
        <v>0</v>
      </c>
    </row>
    <row r="901" spans="1:34" ht="15" customHeight="1" x14ac:dyDescent="0.2">
      <c r="A901" s="77">
        <f t="shared" si="52"/>
        <v>1</v>
      </c>
      <c r="B901" s="81"/>
      <c r="C901" s="82"/>
      <c r="D901" s="82"/>
      <c r="E901" s="79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115">
        <f t="shared" si="53"/>
        <v>0</v>
      </c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G901" s="118">
        <f t="shared" si="54"/>
        <v>0</v>
      </c>
      <c r="AH901" s="118">
        <f t="shared" si="55"/>
        <v>0</v>
      </c>
    </row>
    <row r="902" spans="1:34" ht="15" customHeight="1" x14ac:dyDescent="0.2">
      <c r="A902" s="77">
        <f t="shared" ref="A902:A965" si="56">MONTH(B902)</f>
        <v>1</v>
      </c>
      <c r="B902" s="81"/>
      <c r="C902" s="82"/>
      <c r="D902" s="82"/>
      <c r="E902" s="79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115">
        <f t="shared" ref="P902:P965" si="57">SUM(F902:O902)</f>
        <v>0</v>
      </c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G902" s="118">
        <f t="shared" ref="AG902:AG965" si="58">SUM(R902:AE902)</f>
        <v>0</v>
      </c>
      <c r="AH902" s="118">
        <f t="shared" ref="AH902:AH965" si="59">P902+AG902</f>
        <v>0</v>
      </c>
    </row>
    <row r="903" spans="1:34" ht="15" customHeight="1" x14ac:dyDescent="0.2">
      <c r="A903" s="77">
        <f t="shared" si="56"/>
        <v>1</v>
      </c>
      <c r="B903" s="81"/>
      <c r="C903" s="82"/>
      <c r="D903" s="82"/>
      <c r="E903" s="79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115">
        <f t="shared" si="57"/>
        <v>0</v>
      </c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G903" s="118">
        <f t="shared" si="58"/>
        <v>0</v>
      </c>
      <c r="AH903" s="118">
        <f t="shared" si="59"/>
        <v>0</v>
      </c>
    </row>
    <row r="904" spans="1:34" ht="15" customHeight="1" x14ac:dyDescent="0.2">
      <c r="A904" s="77">
        <f t="shared" si="56"/>
        <v>1</v>
      </c>
      <c r="B904" s="81"/>
      <c r="C904" s="82"/>
      <c r="D904" s="82"/>
      <c r="E904" s="79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115">
        <f t="shared" si="57"/>
        <v>0</v>
      </c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G904" s="118">
        <f t="shared" si="58"/>
        <v>0</v>
      </c>
      <c r="AH904" s="118">
        <f t="shared" si="59"/>
        <v>0</v>
      </c>
    </row>
    <row r="905" spans="1:34" ht="15" customHeight="1" x14ac:dyDescent="0.2">
      <c r="A905" s="77">
        <f t="shared" si="56"/>
        <v>1</v>
      </c>
      <c r="B905" s="81"/>
      <c r="C905" s="82"/>
      <c r="D905" s="82"/>
      <c r="E905" s="79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115">
        <f t="shared" si="57"/>
        <v>0</v>
      </c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G905" s="118">
        <f t="shared" si="58"/>
        <v>0</v>
      </c>
      <c r="AH905" s="118">
        <f t="shared" si="59"/>
        <v>0</v>
      </c>
    </row>
    <row r="906" spans="1:34" ht="15" customHeight="1" x14ac:dyDescent="0.2">
      <c r="A906" s="77">
        <f t="shared" si="56"/>
        <v>1</v>
      </c>
      <c r="B906" s="81"/>
      <c r="C906" s="82"/>
      <c r="D906" s="82"/>
      <c r="E906" s="79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115">
        <f t="shared" si="57"/>
        <v>0</v>
      </c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G906" s="118">
        <f t="shared" si="58"/>
        <v>0</v>
      </c>
      <c r="AH906" s="118">
        <f t="shared" si="59"/>
        <v>0</v>
      </c>
    </row>
    <row r="907" spans="1:34" ht="15" customHeight="1" x14ac:dyDescent="0.2">
      <c r="A907" s="77">
        <f t="shared" si="56"/>
        <v>1</v>
      </c>
      <c r="B907" s="81"/>
      <c r="C907" s="82"/>
      <c r="D907" s="82"/>
      <c r="E907" s="79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115">
        <f t="shared" si="57"/>
        <v>0</v>
      </c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G907" s="118">
        <f t="shared" si="58"/>
        <v>0</v>
      </c>
      <c r="AH907" s="118">
        <f t="shared" si="59"/>
        <v>0</v>
      </c>
    </row>
    <row r="908" spans="1:34" ht="15" customHeight="1" x14ac:dyDescent="0.2">
      <c r="A908" s="77">
        <f t="shared" si="56"/>
        <v>1</v>
      </c>
      <c r="B908" s="81"/>
      <c r="C908" s="82"/>
      <c r="D908" s="82"/>
      <c r="E908" s="79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115">
        <f t="shared" si="57"/>
        <v>0</v>
      </c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G908" s="118">
        <f t="shared" si="58"/>
        <v>0</v>
      </c>
      <c r="AH908" s="118">
        <f t="shared" si="59"/>
        <v>0</v>
      </c>
    </row>
    <row r="909" spans="1:34" ht="15" customHeight="1" x14ac:dyDescent="0.2">
      <c r="A909" s="77">
        <f t="shared" si="56"/>
        <v>1</v>
      </c>
      <c r="B909" s="81"/>
      <c r="C909" s="82"/>
      <c r="D909" s="82"/>
      <c r="E909" s="79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115">
        <f t="shared" si="57"/>
        <v>0</v>
      </c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G909" s="118">
        <f t="shared" si="58"/>
        <v>0</v>
      </c>
      <c r="AH909" s="118">
        <f t="shared" si="59"/>
        <v>0</v>
      </c>
    </row>
    <row r="910" spans="1:34" ht="15" customHeight="1" x14ac:dyDescent="0.2">
      <c r="A910" s="77">
        <f t="shared" si="56"/>
        <v>1</v>
      </c>
      <c r="B910" s="81"/>
      <c r="C910" s="82"/>
      <c r="D910" s="82"/>
      <c r="E910" s="79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115">
        <f t="shared" si="57"/>
        <v>0</v>
      </c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G910" s="118">
        <f t="shared" si="58"/>
        <v>0</v>
      </c>
      <c r="AH910" s="118">
        <f t="shared" si="59"/>
        <v>0</v>
      </c>
    </row>
    <row r="911" spans="1:34" ht="15" customHeight="1" x14ac:dyDescent="0.2">
      <c r="A911" s="77">
        <f t="shared" si="56"/>
        <v>1</v>
      </c>
      <c r="B911" s="81"/>
      <c r="C911" s="82"/>
      <c r="D911" s="82"/>
      <c r="E911" s="79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115">
        <f t="shared" si="57"/>
        <v>0</v>
      </c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G911" s="118">
        <f t="shared" si="58"/>
        <v>0</v>
      </c>
      <c r="AH911" s="118">
        <f t="shared" si="59"/>
        <v>0</v>
      </c>
    </row>
    <row r="912" spans="1:34" ht="15" customHeight="1" x14ac:dyDescent="0.2">
      <c r="A912" s="77">
        <f t="shared" si="56"/>
        <v>1</v>
      </c>
      <c r="B912" s="81"/>
      <c r="C912" s="82"/>
      <c r="D912" s="82"/>
      <c r="E912" s="79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115">
        <f t="shared" si="57"/>
        <v>0</v>
      </c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G912" s="118">
        <f t="shared" si="58"/>
        <v>0</v>
      </c>
      <c r="AH912" s="118">
        <f t="shared" si="59"/>
        <v>0</v>
      </c>
    </row>
    <row r="913" spans="1:34" ht="15" customHeight="1" x14ac:dyDescent="0.2">
      <c r="A913" s="77">
        <f t="shared" si="56"/>
        <v>1</v>
      </c>
      <c r="B913" s="81"/>
      <c r="C913" s="82"/>
      <c r="D913" s="82"/>
      <c r="E913" s="79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115">
        <f t="shared" si="57"/>
        <v>0</v>
      </c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G913" s="118">
        <f t="shared" si="58"/>
        <v>0</v>
      </c>
      <c r="AH913" s="118">
        <f t="shared" si="59"/>
        <v>0</v>
      </c>
    </row>
    <row r="914" spans="1:34" ht="15" customHeight="1" x14ac:dyDescent="0.2">
      <c r="A914" s="77">
        <f t="shared" si="56"/>
        <v>1</v>
      </c>
      <c r="B914" s="81"/>
      <c r="C914" s="82"/>
      <c r="D914" s="82"/>
      <c r="E914" s="79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115">
        <f t="shared" si="57"/>
        <v>0</v>
      </c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G914" s="118">
        <f t="shared" si="58"/>
        <v>0</v>
      </c>
      <c r="AH914" s="118">
        <f t="shared" si="59"/>
        <v>0</v>
      </c>
    </row>
    <row r="915" spans="1:34" ht="15" customHeight="1" x14ac:dyDescent="0.2">
      <c r="A915" s="77">
        <f t="shared" si="56"/>
        <v>1</v>
      </c>
      <c r="B915" s="81"/>
      <c r="C915" s="82"/>
      <c r="D915" s="82"/>
      <c r="E915" s="79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115">
        <f t="shared" si="57"/>
        <v>0</v>
      </c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G915" s="118">
        <f t="shared" si="58"/>
        <v>0</v>
      </c>
      <c r="AH915" s="118">
        <f t="shared" si="59"/>
        <v>0</v>
      </c>
    </row>
    <row r="916" spans="1:34" ht="15" customHeight="1" x14ac:dyDescent="0.2">
      <c r="A916" s="77">
        <f t="shared" si="56"/>
        <v>1</v>
      </c>
      <c r="B916" s="81"/>
      <c r="C916" s="82"/>
      <c r="D916" s="82"/>
      <c r="E916" s="79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115">
        <f t="shared" si="57"/>
        <v>0</v>
      </c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G916" s="118">
        <f t="shared" si="58"/>
        <v>0</v>
      </c>
      <c r="AH916" s="118">
        <f t="shared" si="59"/>
        <v>0</v>
      </c>
    </row>
    <row r="917" spans="1:34" ht="15" customHeight="1" x14ac:dyDescent="0.2">
      <c r="A917" s="77">
        <f t="shared" si="56"/>
        <v>1</v>
      </c>
      <c r="B917" s="81"/>
      <c r="C917" s="82"/>
      <c r="D917" s="82"/>
      <c r="E917" s="79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115">
        <f t="shared" si="57"/>
        <v>0</v>
      </c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G917" s="118">
        <f t="shared" si="58"/>
        <v>0</v>
      </c>
      <c r="AH917" s="118">
        <f t="shared" si="59"/>
        <v>0</v>
      </c>
    </row>
    <row r="918" spans="1:34" ht="15" customHeight="1" x14ac:dyDescent="0.2">
      <c r="A918" s="77">
        <f t="shared" si="56"/>
        <v>1</v>
      </c>
      <c r="B918" s="81"/>
      <c r="C918" s="82"/>
      <c r="D918" s="82"/>
      <c r="E918" s="79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115">
        <f t="shared" si="57"/>
        <v>0</v>
      </c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G918" s="118">
        <f t="shared" si="58"/>
        <v>0</v>
      </c>
      <c r="AH918" s="118">
        <f t="shared" si="59"/>
        <v>0</v>
      </c>
    </row>
    <row r="919" spans="1:34" ht="15" customHeight="1" x14ac:dyDescent="0.2">
      <c r="A919" s="77">
        <f t="shared" si="56"/>
        <v>1</v>
      </c>
      <c r="B919" s="81"/>
      <c r="C919" s="82"/>
      <c r="D919" s="82"/>
      <c r="E919" s="79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115">
        <f t="shared" si="57"/>
        <v>0</v>
      </c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G919" s="118">
        <f t="shared" si="58"/>
        <v>0</v>
      </c>
      <c r="AH919" s="118">
        <f t="shared" si="59"/>
        <v>0</v>
      </c>
    </row>
    <row r="920" spans="1:34" ht="15" customHeight="1" x14ac:dyDescent="0.2">
      <c r="A920" s="77">
        <f t="shared" si="56"/>
        <v>1</v>
      </c>
      <c r="B920" s="81"/>
      <c r="C920" s="82"/>
      <c r="D920" s="82"/>
      <c r="E920" s="79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115">
        <f t="shared" si="57"/>
        <v>0</v>
      </c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G920" s="118">
        <f t="shared" si="58"/>
        <v>0</v>
      </c>
      <c r="AH920" s="118">
        <f t="shared" si="59"/>
        <v>0</v>
      </c>
    </row>
    <row r="921" spans="1:34" ht="15" customHeight="1" x14ac:dyDescent="0.2">
      <c r="A921" s="77">
        <f t="shared" si="56"/>
        <v>1</v>
      </c>
      <c r="B921" s="81"/>
      <c r="C921" s="82"/>
      <c r="D921" s="82"/>
      <c r="E921" s="79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115">
        <f t="shared" si="57"/>
        <v>0</v>
      </c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G921" s="118">
        <f t="shared" si="58"/>
        <v>0</v>
      </c>
      <c r="AH921" s="118">
        <f t="shared" si="59"/>
        <v>0</v>
      </c>
    </row>
    <row r="922" spans="1:34" ht="15" customHeight="1" x14ac:dyDescent="0.2">
      <c r="A922" s="77">
        <f t="shared" si="56"/>
        <v>1</v>
      </c>
      <c r="B922" s="81"/>
      <c r="C922" s="82"/>
      <c r="D922" s="82"/>
      <c r="E922" s="79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115">
        <f t="shared" si="57"/>
        <v>0</v>
      </c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G922" s="118">
        <f t="shared" si="58"/>
        <v>0</v>
      </c>
      <c r="AH922" s="118">
        <f t="shared" si="59"/>
        <v>0</v>
      </c>
    </row>
    <row r="923" spans="1:34" ht="15" customHeight="1" x14ac:dyDescent="0.2">
      <c r="A923" s="77">
        <f t="shared" si="56"/>
        <v>1</v>
      </c>
      <c r="B923" s="81"/>
      <c r="C923" s="82"/>
      <c r="D923" s="82"/>
      <c r="E923" s="79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115">
        <f t="shared" si="57"/>
        <v>0</v>
      </c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G923" s="118">
        <f t="shared" si="58"/>
        <v>0</v>
      </c>
      <c r="AH923" s="118">
        <f t="shared" si="59"/>
        <v>0</v>
      </c>
    </row>
    <row r="924" spans="1:34" ht="15" customHeight="1" x14ac:dyDescent="0.2">
      <c r="A924" s="77">
        <f t="shared" si="56"/>
        <v>1</v>
      </c>
      <c r="B924" s="81"/>
      <c r="C924" s="82"/>
      <c r="D924" s="82"/>
      <c r="E924" s="79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115">
        <f t="shared" si="57"/>
        <v>0</v>
      </c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G924" s="118">
        <f t="shared" si="58"/>
        <v>0</v>
      </c>
      <c r="AH924" s="118">
        <f t="shared" si="59"/>
        <v>0</v>
      </c>
    </row>
    <row r="925" spans="1:34" ht="15" customHeight="1" x14ac:dyDescent="0.2">
      <c r="A925" s="77">
        <f t="shared" si="56"/>
        <v>1</v>
      </c>
      <c r="B925" s="81"/>
      <c r="C925" s="82"/>
      <c r="D925" s="82"/>
      <c r="E925" s="79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115">
        <f t="shared" si="57"/>
        <v>0</v>
      </c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G925" s="118">
        <f t="shared" si="58"/>
        <v>0</v>
      </c>
      <c r="AH925" s="118">
        <f t="shared" si="59"/>
        <v>0</v>
      </c>
    </row>
    <row r="926" spans="1:34" ht="15" customHeight="1" x14ac:dyDescent="0.2">
      <c r="A926" s="77">
        <f t="shared" si="56"/>
        <v>1</v>
      </c>
      <c r="B926" s="81"/>
      <c r="C926" s="82"/>
      <c r="D926" s="82"/>
      <c r="E926" s="79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115">
        <f t="shared" si="57"/>
        <v>0</v>
      </c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G926" s="118">
        <f t="shared" si="58"/>
        <v>0</v>
      </c>
      <c r="AH926" s="118">
        <f t="shared" si="59"/>
        <v>0</v>
      </c>
    </row>
    <row r="927" spans="1:34" ht="15" customHeight="1" x14ac:dyDescent="0.2">
      <c r="A927" s="77">
        <f t="shared" si="56"/>
        <v>1</v>
      </c>
      <c r="B927" s="81"/>
      <c r="C927" s="82"/>
      <c r="D927" s="82"/>
      <c r="E927" s="79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115">
        <f t="shared" si="57"/>
        <v>0</v>
      </c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G927" s="118">
        <f t="shared" si="58"/>
        <v>0</v>
      </c>
      <c r="AH927" s="118">
        <f t="shared" si="59"/>
        <v>0</v>
      </c>
    </row>
    <row r="928" spans="1:34" ht="15" customHeight="1" x14ac:dyDescent="0.2">
      <c r="A928" s="77">
        <f t="shared" si="56"/>
        <v>1</v>
      </c>
      <c r="B928" s="81"/>
      <c r="C928" s="82"/>
      <c r="D928" s="82"/>
      <c r="E928" s="79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115">
        <f t="shared" si="57"/>
        <v>0</v>
      </c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G928" s="118">
        <f t="shared" si="58"/>
        <v>0</v>
      </c>
      <c r="AH928" s="118">
        <f t="shared" si="59"/>
        <v>0</v>
      </c>
    </row>
    <row r="929" spans="1:34" ht="15" customHeight="1" x14ac:dyDescent="0.2">
      <c r="A929" s="77">
        <f t="shared" si="56"/>
        <v>1</v>
      </c>
      <c r="B929" s="81"/>
      <c r="C929" s="82"/>
      <c r="D929" s="82"/>
      <c r="E929" s="79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115">
        <f t="shared" si="57"/>
        <v>0</v>
      </c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G929" s="118">
        <f t="shared" si="58"/>
        <v>0</v>
      </c>
      <c r="AH929" s="118">
        <f t="shared" si="59"/>
        <v>0</v>
      </c>
    </row>
    <row r="930" spans="1:34" ht="15" customHeight="1" x14ac:dyDescent="0.2">
      <c r="A930" s="77">
        <f t="shared" si="56"/>
        <v>1</v>
      </c>
      <c r="B930" s="81"/>
      <c r="C930" s="82"/>
      <c r="D930" s="82"/>
      <c r="E930" s="79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115">
        <f t="shared" si="57"/>
        <v>0</v>
      </c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G930" s="118">
        <f t="shared" si="58"/>
        <v>0</v>
      </c>
      <c r="AH930" s="118">
        <f t="shared" si="59"/>
        <v>0</v>
      </c>
    </row>
    <row r="931" spans="1:34" ht="15" customHeight="1" x14ac:dyDescent="0.2">
      <c r="A931" s="77">
        <f t="shared" si="56"/>
        <v>1</v>
      </c>
      <c r="B931" s="81"/>
      <c r="C931" s="82"/>
      <c r="D931" s="82"/>
      <c r="E931" s="79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115">
        <f t="shared" si="57"/>
        <v>0</v>
      </c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G931" s="118">
        <f t="shared" si="58"/>
        <v>0</v>
      </c>
      <c r="AH931" s="118">
        <f t="shared" si="59"/>
        <v>0</v>
      </c>
    </row>
    <row r="932" spans="1:34" ht="15" customHeight="1" x14ac:dyDescent="0.2">
      <c r="A932" s="77">
        <f t="shared" si="56"/>
        <v>1</v>
      </c>
      <c r="B932" s="81"/>
      <c r="C932" s="82"/>
      <c r="D932" s="82"/>
      <c r="E932" s="79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115">
        <f t="shared" si="57"/>
        <v>0</v>
      </c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G932" s="118">
        <f t="shared" si="58"/>
        <v>0</v>
      </c>
      <c r="AH932" s="118">
        <f t="shared" si="59"/>
        <v>0</v>
      </c>
    </row>
    <row r="933" spans="1:34" ht="15" customHeight="1" x14ac:dyDescent="0.2">
      <c r="A933" s="77">
        <f t="shared" si="56"/>
        <v>1</v>
      </c>
      <c r="B933" s="81"/>
      <c r="C933" s="82"/>
      <c r="D933" s="82"/>
      <c r="E933" s="79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115">
        <f t="shared" si="57"/>
        <v>0</v>
      </c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G933" s="118">
        <f t="shared" si="58"/>
        <v>0</v>
      </c>
      <c r="AH933" s="118">
        <f t="shared" si="59"/>
        <v>0</v>
      </c>
    </row>
    <row r="934" spans="1:34" ht="15" customHeight="1" x14ac:dyDescent="0.2">
      <c r="A934" s="77">
        <f t="shared" si="56"/>
        <v>1</v>
      </c>
      <c r="B934" s="81"/>
      <c r="C934" s="82"/>
      <c r="D934" s="82"/>
      <c r="E934" s="79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115">
        <f t="shared" si="57"/>
        <v>0</v>
      </c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G934" s="118">
        <f t="shared" si="58"/>
        <v>0</v>
      </c>
      <c r="AH934" s="118">
        <f t="shared" si="59"/>
        <v>0</v>
      </c>
    </row>
    <row r="935" spans="1:34" ht="15" customHeight="1" x14ac:dyDescent="0.2">
      <c r="A935" s="77">
        <f t="shared" si="56"/>
        <v>1</v>
      </c>
      <c r="B935" s="81"/>
      <c r="C935" s="82"/>
      <c r="D935" s="82"/>
      <c r="E935" s="79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115">
        <f t="shared" si="57"/>
        <v>0</v>
      </c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G935" s="118">
        <f t="shared" si="58"/>
        <v>0</v>
      </c>
      <c r="AH935" s="118">
        <f t="shared" si="59"/>
        <v>0</v>
      </c>
    </row>
    <row r="936" spans="1:34" ht="15" customHeight="1" x14ac:dyDescent="0.2">
      <c r="A936" s="77">
        <f t="shared" si="56"/>
        <v>1</v>
      </c>
      <c r="B936" s="81"/>
      <c r="C936" s="82"/>
      <c r="D936" s="82"/>
      <c r="E936" s="79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115">
        <f t="shared" si="57"/>
        <v>0</v>
      </c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G936" s="118">
        <f t="shared" si="58"/>
        <v>0</v>
      </c>
      <c r="AH936" s="118">
        <f t="shared" si="59"/>
        <v>0</v>
      </c>
    </row>
    <row r="937" spans="1:34" ht="15" customHeight="1" x14ac:dyDescent="0.2">
      <c r="A937" s="77">
        <f t="shared" si="56"/>
        <v>1</v>
      </c>
      <c r="B937" s="81"/>
      <c r="C937" s="82"/>
      <c r="D937" s="82"/>
      <c r="E937" s="79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115">
        <f t="shared" si="57"/>
        <v>0</v>
      </c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G937" s="118">
        <f t="shared" si="58"/>
        <v>0</v>
      </c>
      <c r="AH937" s="118">
        <f t="shared" si="59"/>
        <v>0</v>
      </c>
    </row>
    <row r="938" spans="1:34" ht="15" customHeight="1" x14ac:dyDescent="0.2">
      <c r="A938" s="77">
        <f t="shared" si="56"/>
        <v>1</v>
      </c>
      <c r="B938" s="81"/>
      <c r="C938" s="82"/>
      <c r="D938" s="82"/>
      <c r="E938" s="79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115">
        <f t="shared" si="57"/>
        <v>0</v>
      </c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G938" s="118">
        <f t="shared" si="58"/>
        <v>0</v>
      </c>
      <c r="AH938" s="118">
        <f t="shared" si="59"/>
        <v>0</v>
      </c>
    </row>
    <row r="939" spans="1:34" ht="15" customHeight="1" x14ac:dyDescent="0.2">
      <c r="A939" s="77">
        <f t="shared" si="56"/>
        <v>1</v>
      </c>
      <c r="B939" s="81"/>
      <c r="C939" s="82"/>
      <c r="D939" s="82"/>
      <c r="E939" s="79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115">
        <f t="shared" si="57"/>
        <v>0</v>
      </c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G939" s="118">
        <f t="shared" si="58"/>
        <v>0</v>
      </c>
      <c r="AH939" s="118">
        <f t="shared" si="59"/>
        <v>0</v>
      </c>
    </row>
    <row r="940" spans="1:34" ht="15" customHeight="1" x14ac:dyDescent="0.2">
      <c r="A940" s="77">
        <f t="shared" si="56"/>
        <v>1</v>
      </c>
      <c r="B940" s="81"/>
      <c r="C940" s="82"/>
      <c r="D940" s="82"/>
      <c r="E940" s="79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115">
        <f t="shared" si="57"/>
        <v>0</v>
      </c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G940" s="118">
        <f t="shared" si="58"/>
        <v>0</v>
      </c>
      <c r="AH940" s="118">
        <f t="shared" si="59"/>
        <v>0</v>
      </c>
    </row>
    <row r="941" spans="1:34" ht="15" customHeight="1" x14ac:dyDescent="0.2">
      <c r="A941" s="77">
        <f t="shared" si="56"/>
        <v>1</v>
      </c>
      <c r="B941" s="81"/>
      <c r="C941" s="82"/>
      <c r="D941" s="82"/>
      <c r="E941" s="79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115">
        <f t="shared" si="57"/>
        <v>0</v>
      </c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G941" s="118">
        <f t="shared" si="58"/>
        <v>0</v>
      </c>
      <c r="AH941" s="118">
        <f t="shared" si="59"/>
        <v>0</v>
      </c>
    </row>
    <row r="942" spans="1:34" ht="15" customHeight="1" x14ac:dyDescent="0.2">
      <c r="A942" s="77">
        <f t="shared" si="56"/>
        <v>1</v>
      </c>
      <c r="B942" s="81"/>
      <c r="C942" s="82"/>
      <c r="D942" s="82"/>
      <c r="E942" s="79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115">
        <f t="shared" si="57"/>
        <v>0</v>
      </c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G942" s="118">
        <f t="shared" si="58"/>
        <v>0</v>
      </c>
      <c r="AH942" s="118">
        <f t="shared" si="59"/>
        <v>0</v>
      </c>
    </row>
    <row r="943" spans="1:34" ht="15" customHeight="1" x14ac:dyDescent="0.2">
      <c r="A943" s="77">
        <f t="shared" si="56"/>
        <v>1</v>
      </c>
      <c r="B943" s="81"/>
      <c r="C943" s="82"/>
      <c r="D943" s="82"/>
      <c r="E943" s="79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115">
        <f t="shared" si="57"/>
        <v>0</v>
      </c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G943" s="118">
        <f t="shared" si="58"/>
        <v>0</v>
      </c>
      <c r="AH943" s="118">
        <f t="shared" si="59"/>
        <v>0</v>
      </c>
    </row>
    <row r="944" spans="1:34" ht="15" customHeight="1" x14ac:dyDescent="0.2">
      <c r="A944" s="77">
        <f t="shared" si="56"/>
        <v>1</v>
      </c>
      <c r="B944" s="81"/>
      <c r="C944" s="82"/>
      <c r="D944" s="82"/>
      <c r="E944" s="79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115">
        <f t="shared" si="57"/>
        <v>0</v>
      </c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G944" s="118">
        <f t="shared" si="58"/>
        <v>0</v>
      </c>
      <c r="AH944" s="118">
        <f t="shared" si="59"/>
        <v>0</v>
      </c>
    </row>
    <row r="945" spans="1:34" ht="15" customHeight="1" x14ac:dyDescent="0.2">
      <c r="A945" s="77">
        <f t="shared" si="56"/>
        <v>1</v>
      </c>
      <c r="B945" s="81"/>
      <c r="C945" s="82"/>
      <c r="D945" s="82"/>
      <c r="E945" s="79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115">
        <f t="shared" si="57"/>
        <v>0</v>
      </c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G945" s="118">
        <f t="shared" si="58"/>
        <v>0</v>
      </c>
      <c r="AH945" s="118">
        <f t="shared" si="59"/>
        <v>0</v>
      </c>
    </row>
    <row r="946" spans="1:34" ht="15" customHeight="1" x14ac:dyDescent="0.2">
      <c r="A946" s="77">
        <f t="shared" si="56"/>
        <v>1</v>
      </c>
      <c r="B946" s="81"/>
      <c r="C946" s="82"/>
      <c r="D946" s="82"/>
      <c r="E946" s="79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115">
        <f t="shared" si="57"/>
        <v>0</v>
      </c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G946" s="118">
        <f t="shared" si="58"/>
        <v>0</v>
      </c>
      <c r="AH946" s="118">
        <f t="shared" si="59"/>
        <v>0</v>
      </c>
    </row>
    <row r="947" spans="1:34" ht="15" customHeight="1" x14ac:dyDescent="0.2">
      <c r="A947" s="77">
        <f t="shared" si="56"/>
        <v>1</v>
      </c>
      <c r="B947" s="81"/>
      <c r="C947" s="82"/>
      <c r="D947" s="82"/>
      <c r="E947" s="79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115">
        <f t="shared" si="57"/>
        <v>0</v>
      </c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G947" s="118">
        <f t="shared" si="58"/>
        <v>0</v>
      </c>
      <c r="AH947" s="118">
        <f t="shared" si="59"/>
        <v>0</v>
      </c>
    </row>
    <row r="948" spans="1:34" ht="15" customHeight="1" x14ac:dyDescent="0.2">
      <c r="A948" s="77">
        <f t="shared" si="56"/>
        <v>1</v>
      </c>
      <c r="B948" s="81"/>
      <c r="C948" s="82"/>
      <c r="D948" s="82"/>
      <c r="E948" s="79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115">
        <f t="shared" si="57"/>
        <v>0</v>
      </c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G948" s="118">
        <f t="shared" si="58"/>
        <v>0</v>
      </c>
      <c r="AH948" s="118">
        <f t="shared" si="59"/>
        <v>0</v>
      </c>
    </row>
    <row r="949" spans="1:34" ht="15" customHeight="1" x14ac:dyDescent="0.2">
      <c r="A949" s="77">
        <f t="shared" si="56"/>
        <v>1</v>
      </c>
      <c r="B949" s="81"/>
      <c r="C949" s="82"/>
      <c r="D949" s="82"/>
      <c r="E949" s="79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115">
        <f t="shared" si="57"/>
        <v>0</v>
      </c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G949" s="118">
        <f t="shared" si="58"/>
        <v>0</v>
      </c>
      <c r="AH949" s="118">
        <f t="shared" si="59"/>
        <v>0</v>
      </c>
    </row>
    <row r="950" spans="1:34" ht="15" customHeight="1" x14ac:dyDescent="0.2">
      <c r="A950" s="77">
        <f t="shared" si="56"/>
        <v>1</v>
      </c>
      <c r="B950" s="81"/>
      <c r="C950" s="82"/>
      <c r="D950" s="82"/>
      <c r="E950" s="79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115">
        <f t="shared" si="57"/>
        <v>0</v>
      </c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G950" s="118">
        <f t="shared" si="58"/>
        <v>0</v>
      </c>
      <c r="AH950" s="118">
        <f t="shared" si="59"/>
        <v>0</v>
      </c>
    </row>
    <row r="951" spans="1:34" ht="15" customHeight="1" x14ac:dyDescent="0.2">
      <c r="A951" s="77">
        <f t="shared" si="56"/>
        <v>1</v>
      </c>
      <c r="B951" s="81"/>
      <c r="C951" s="82"/>
      <c r="D951" s="82"/>
      <c r="E951" s="79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115">
        <f t="shared" si="57"/>
        <v>0</v>
      </c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G951" s="118">
        <f t="shared" si="58"/>
        <v>0</v>
      </c>
      <c r="AH951" s="118">
        <f t="shared" si="59"/>
        <v>0</v>
      </c>
    </row>
    <row r="952" spans="1:34" ht="15" customHeight="1" x14ac:dyDescent="0.2">
      <c r="A952" s="77">
        <f t="shared" si="56"/>
        <v>1</v>
      </c>
      <c r="B952" s="81"/>
      <c r="C952" s="82"/>
      <c r="D952" s="82"/>
      <c r="E952" s="79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115">
        <f t="shared" si="57"/>
        <v>0</v>
      </c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G952" s="118">
        <f t="shared" si="58"/>
        <v>0</v>
      </c>
      <c r="AH952" s="118">
        <f t="shared" si="59"/>
        <v>0</v>
      </c>
    </row>
    <row r="953" spans="1:34" ht="15" customHeight="1" x14ac:dyDescent="0.2">
      <c r="A953" s="77">
        <f t="shared" si="56"/>
        <v>1</v>
      </c>
      <c r="B953" s="81"/>
      <c r="C953" s="82"/>
      <c r="D953" s="82"/>
      <c r="E953" s="79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115">
        <f t="shared" si="57"/>
        <v>0</v>
      </c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G953" s="118">
        <f t="shared" si="58"/>
        <v>0</v>
      </c>
      <c r="AH953" s="118">
        <f t="shared" si="59"/>
        <v>0</v>
      </c>
    </row>
    <row r="954" spans="1:34" ht="15" customHeight="1" x14ac:dyDescent="0.2">
      <c r="A954" s="77">
        <f t="shared" si="56"/>
        <v>1</v>
      </c>
      <c r="B954" s="81"/>
      <c r="C954" s="82"/>
      <c r="D954" s="82"/>
      <c r="E954" s="79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115">
        <f t="shared" si="57"/>
        <v>0</v>
      </c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G954" s="118">
        <f t="shared" si="58"/>
        <v>0</v>
      </c>
      <c r="AH954" s="118">
        <f t="shared" si="59"/>
        <v>0</v>
      </c>
    </row>
    <row r="955" spans="1:34" ht="15" customHeight="1" x14ac:dyDescent="0.2">
      <c r="A955" s="77">
        <f t="shared" si="56"/>
        <v>1</v>
      </c>
      <c r="B955" s="81"/>
      <c r="C955" s="82"/>
      <c r="D955" s="82"/>
      <c r="E955" s="79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115">
        <f t="shared" si="57"/>
        <v>0</v>
      </c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G955" s="118">
        <f t="shared" si="58"/>
        <v>0</v>
      </c>
      <c r="AH955" s="118">
        <f t="shared" si="59"/>
        <v>0</v>
      </c>
    </row>
    <row r="956" spans="1:34" ht="15" customHeight="1" x14ac:dyDescent="0.2">
      <c r="A956" s="77">
        <f t="shared" si="56"/>
        <v>1</v>
      </c>
      <c r="B956" s="81"/>
      <c r="C956" s="82"/>
      <c r="D956" s="82"/>
      <c r="E956" s="79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115">
        <f t="shared" si="57"/>
        <v>0</v>
      </c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G956" s="118">
        <f t="shared" si="58"/>
        <v>0</v>
      </c>
      <c r="AH956" s="118">
        <f t="shared" si="59"/>
        <v>0</v>
      </c>
    </row>
    <row r="957" spans="1:34" ht="15" customHeight="1" x14ac:dyDescent="0.2">
      <c r="A957" s="77">
        <f t="shared" si="56"/>
        <v>1</v>
      </c>
      <c r="B957" s="81"/>
      <c r="C957" s="82"/>
      <c r="D957" s="82"/>
      <c r="E957" s="79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115">
        <f t="shared" si="57"/>
        <v>0</v>
      </c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G957" s="118">
        <f t="shared" si="58"/>
        <v>0</v>
      </c>
      <c r="AH957" s="118">
        <f t="shared" si="59"/>
        <v>0</v>
      </c>
    </row>
    <row r="958" spans="1:34" ht="15" customHeight="1" x14ac:dyDescent="0.2">
      <c r="A958" s="77">
        <f t="shared" si="56"/>
        <v>1</v>
      </c>
      <c r="B958" s="81"/>
      <c r="C958" s="82"/>
      <c r="D958" s="82"/>
      <c r="E958" s="79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115">
        <f t="shared" si="57"/>
        <v>0</v>
      </c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G958" s="118">
        <f t="shared" si="58"/>
        <v>0</v>
      </c>
      <c r="AH958" s="118">
        <f t="shared" si="59"/>
        <v>0</v>
      </c>
    </row>
    <row r="959" spans="1:34" ht="15" customHeight="1" x14ac:dyDescent="0.2">
      <c r="A959" s="77">
        <f t="shared" si="56"/>
        <v>1</v>
      </c>
      <c r="B959" s="81"/>
      <c r="C959" s="82"/>
      <c r="D959" s="82"/>
      <c r="E959" s="79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115">
        <f t="shared" si="57"/>
        <v>0</v>
      </c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G959" s="118">
        <f t="shared" si="58"/>
        <v>0</v>
      </c>
      <c r="AH959" s="118">
        <f t="shared" si="59"/>
        <v>0</v>
      </c>
    </row>
    <row r="960" spans="1:34" ht="15" customHeight="1" x14ac:dyDescent="0.2">
      <c r="A960" s="77">
        <f t="shared" si="56"/>
        <v>1</v>
      </c>
      <c r="B960" s="81"/>
      <c r="C960" s="82"/>
      <c r="D960" s="82"/>
      <c r="E960" s="79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115">
        <f t="shared" si="57"/>
        <v>0</v>
      </c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G960" s="118">
        <f t="shared" si="58"/>
        <v>0</v>
      </c>
      <c r="AH960" s="118">
        <f t="shared" si="59"/>
        <v>0</v>
      </c>
    </row>
    <row r="961" spans="1:34" ht="15" customHeight="1" x14ac:dyDescent="0.2">
      <c r="A961" s="77">
        <f t="shared" si="56"/>
        <v>1</v>
      </c>
      <c r="B961" s="81"/>
      <c r="C961" s="82"/>
      <c r="D961" s="82"/>
      <c r="E961" s="79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115">
        <f t="shared" si="57"/>
        <v>0</v>
      </c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G961" s="118">
        <f t="shared" si="58"/>
        <v>0</v>
      </c>
      <c r="AH961" s="118">
        <f t="shared" si="59"/>
        <v>0</v>
      </c>
    </row>
    <row r="962" spans="1:34" ht="15" customHeight="1" x14ac:dyDescent="0.2">
      <c r="A962" s="77">
        <f t="shared" si="56"/>
        <v>1</v>
      </c>
      <c r="B962" s="81"/>
      <c r="C962" s="82"/>
      <c r="D962" s="82"/>
      <c r="E962" s="79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115">
        <f t="shared" si="57"/>
        <v>0</v>
      </c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G962" s="118">
        <f t="shared" si="58"/>
        <v>0</v>
      </c>
      <c r="AH962" s="118">
        <f t="shared" si="59"/>
        <v>0</v>
      </c>
    </row>
    <row r="963" spans="1:34" ht="15" customHeight="1" x14ac:dyDescent="0.2">
      <c r="A963" s="77">
        <f t="shared" si="56"/>
        <v>1</v>
      </c>
      <c r="B963" s="81"/>
      <c r="C963" s="82"/>
      <c r="D963" s="82"/>
      <c r="E963" s="79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115">
        <f t="shared" si="57"/>
        <v>0</v>
      </c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G963" s="118">
        <f t="shared" si="58"/>
        <v>0</v>
      </c>
      <c r="AH963" s="118">
        <f t="shared" si="59"/>
        <v>0</v>
      </c>
    </row>
    <row r="964" spans="1:34" ht="15" customHeight="1" x14ac:dyDescent="0.2">
      <c r="A964" s="77">
        <f t="shared" si="56"/>
        <v>1</v>
      </c>
      <c r="B964" s="81"/>
      <c r="C964" s="82"/>
      <c r="D964" s="82"/>
      <c r="E964" s="79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115">
        <f t="shared" si="57"/>
        <v>0</v>
      </c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G964" s="118">
        <f t="shared" si="58"/>
        <v>0</v>
      </c>
      <c r="AH964" s="118">
        <f t="shared" si="59"/>
        <v>0</v>
      </c>
    </row>
    <row r="965" spans="1:34" ht="15" customHeight="1" x14ac:dyDescent="0.2">
      <c r="A965" s="77">
        <f t="shared" si="56"/>
        <v>1</v>
      </c>
      <c r="B965" s="81"/>
      <c r="C965" s="82"/>
      <c r="D965" s="82"/>
      <c r="E965" s="79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115">
        <f t="shared" si="57"/>
        <v>0</v>
      </c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G965" s="118">
        <f t="shared" si="58"/>
        <v>0</v>
      </c>
      <c r="AH965" s="118">
        <f t="shared" si="59"/>
        <v>0</v>
      </c>
    </row>
    <row r="966" spans="1:34" ht="15" customHeight="1" x14ac:dyDescent="0.2">
      <c r="A966" s="77">
        <f t="shared" ref="A966:A1000" si="60">MONTH(B966)</f>
        <v>1</v>
      </c>
      <c r="B966" s="81"/>
      <c r="C966" s="82"/>
      <c r="D966" s="82"/>
      <c r="E966" s="79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115">
        <f t="shared" ref="P966:P1001" si="61">SUM(F966:O966)</f>
        <v>0</v>
      </c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G966" s="118">
        <f t="shared" ref="AG966:AG1001" si="62">SUM(R966:AE966)</f>
        <v>0</v>
      </c>
      <c r="AH966" s="118">
        <f t="shared" ref="AH966:AH1001" si="63">P966+AG966</f>
        <v>0</v>
      </c>
    </row>
    <row r="967" spans="1:34" ht="15" customHeight="1" x14ac:dyDescent="0.2">
      <c r="A967" s="77">
        <f t="shared" si="60"/>
        <v>1</v>
      </c>
      <c r="B967" s="81"/>
      <c r="C967" s="82"/>
      <c r="D967" s="82"/>
      <c r="E967" s="79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115">
        <f t="shared" si="61"/>
        <v>0</v>
      </c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G967" s="118">
        <f t="shared" si="62"/>
        <v>0</v>
      </c>
      <c r="AH967" s="118">
        <f t="shared" si="63"/>
        <v>0</v>
      </c>
    </row>
    <row r="968" spans="1:34" ht="15" customHeight="1" x14ac:dyDescent="0.2">
      <c r="A968" s="77">
        <f t="shared" si="60"/>
        <v>1</v>
      </c>
      <c r="B968" s="81"/>
      <c r="C968" s="82"/>
      <c r="D968" s="82"/>
      <c r="E968" s="79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115">
        <f t="shared" si="61"/>
        <v>0</v>
      </c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G968" s="118">
        <f t="shared" si="62"/>
        <v>0</v>
      </c>
      <c r="AH968" s="118">
        <f t="shared" si="63"/>
        <v>0</v>
      </c>
    </row>
    <row r="969" spans="1:34" ht="15" customHeight="1" x14ac:dyDescent="0.2">
      <c r="A969" s="77">
        <f t="shared" si="60"/>
        <v>1</v>
      </c>
      <c r="B969" s="81"/>
      <c r="C969" s="82"/>
      <c r="D969" s="82"/>
      <c r="E969" s="79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115">
        <f t="shared" si="61"/>
        <v>0</v>
      </c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G969" s="118">
        <f t="shared" si="62"/>
        <v>0</v>
      </c>
      <c r="AH969" s="118">
        <f t="shared" si="63"/>
        <v>0</v>
      </c>
    </row>
    <row r="970" spans="1:34" ht="15" customHeight="1" x14ac:dyDescent="0.2">
      <c r="A970" s="77">
        <f t="shared" si="60"/>
        <v>1</v>
      </c>
      <c r="B970" s="81"/>
      <c r="C970" s="82"/>
      <c r="D970" s="82"/>
      <c r="E970" s="79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115">
        <f t="shared" si="61"/>
        <v>0</v>
      </c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G970" s="118">
        <f t="shared" si="62"/>
        <v>0</v>
      </c>
      <c r="AH970" s="118">
        <f t="shared" si="63"/>
        <v>0</v>
      </c>
    </row>
    <row r="971" spans="1:34" ht="15" customHeight="1" x14ac:dyDescent="0.2">
      <c r="A971" s="77">
        <f t="shared" si="60"/>
        <v>1</v>
      </c>
      <c r="B971" s="81"/>
      <c r="C971" s="82"/>
      <c r="D971" s="82"/>
      <c r="E971" s="79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115">
        <f t="shared" si="61"/>
        <v>0</v>
      </c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G971" s="118">
        <f t="shared" si="62"/>
        <v>0</v>
      </c>
      <c r="AH971" s="118">
        <f t="shared" si="63"/>
        <v>0</v>
      </c>
    </row>
    <row r="972" spans="1:34" ht="15" customHeight="1" x14ac:dyDescent="0.2">
      <c r="A972" s="77">
        <f t="shared" si="60"/>
        <v>1</v>
      </c>
      <c r="B972" s="81"/>
      <c r="C972" s="82"/>
      <c r="D972" s="82"/>
      <c r="E972" s="79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115">
        <f t="shared" si="61"/>
        <v>0</v>
      </c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G972" s="118">
        <f t="shared" si="62"/>
        <v>0</v>
      </c>
      <c r="AH972" s="118">
        <f t="shared" si="63"/>
        <v>0</v>
      </c>
    </row>
    <row r="973" spans="1:34" ht="15" customHeight="1" x14ac:dyDescent="0.2">
      <c r="A973" s="77">
        <f t="shared" si="60"/>
        <v>1</v>
      </c>
      <c r="B973" s="81"/>
      <c r="C973" s="82"/>
      <c r="D973" s="82"/>
      <c r="E973" s="79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115">
        <f t="shared" si="61"/>
        <v>0</v>
      </c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G973" s="118">
        <f t="shared" si="62"/>
        <v>0</v>
      </c>
      <c r="AH973" s="118">
        <f t="shared" si="63"/>
        <v>0</v>
      </c>
    </row>
    <row r="974" spans="1:34" ht="15" customHeight="1" x14ac:dyDescent="0.2">
      <c r="A974" s="77">
        <f t="shared" si="60"/>
        <v>1</v>
      </c>
      <c r="B974" s="81"/>
      <c r="C974" s="82"/>
      <c r="D974" s="82"/>
      <c r="E974" s="79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115">
        <f t="shared" si="61"/>
        <v>0</v>
      </c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G974" s="118">
        <f t="shared" si="62"/>
        <v>0</v>
      </c>
      <c r="AH974" s="118">
        <f t="shared" si="63"/>
        <v>0</v>
      </c>
    </row>
    <row r="975" spans="1:34" ht="15" customHeight="1" x14ac:dyDescent="0.2">
      <c r="A975" s="77">
        <f t="shared" si="60"/>
        <v>1</v>
      </c>
      <c r="B975" s="81"/>
      <c r="C975" s="82"/>
      <c r="D975" s="82"/>
      <c r="E975" s="79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115">
        <f t="shared" si="61"/>
        <v>0</v>
      </c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G975" s="118">
        <f t="shared" si="62"/>
        <v>0</v>
      </c>
      <c r="AH975" s="118">
        <f t="shared" si="63"/>
        <v>0</v>
      </c>
    </row>
    <row r="976" spans="1:34" ht="15" customHeight="1" x14ac:dyDescent="0.2">
      <c r="A976" s="77">
        <f t="shared" si="60"/>
        <v>1</v>
      </c>
      <c r="B976" s="81"/>
      <c r="C976" s="82"/>
      <c r="D976" s="82"/>
      <c r="E976" s="79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115">
        <f t="shared" si="61"/>
        <v>0</v>
      </c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G976" s="118">
        <f t="shared" si="62"/>
        <v>0</v>
      </c>
      <c r="AH976" s="118">
        <f t="shared" si="63"/>
        <v>0</v>
      </c>
    </row>
    <row r="977" spans="1:34" ht="15" customHeight="1" x14ac:dyDescent="0.2">
      <c r="A977" s="77">
        <f t="shared" si="60"/>
        <v>1</v>
      </c>
      <c r="B977" s="81"/>
      <c r="C977" s="82"/>
      <c r="D977" s="82"/>
      <c r="E977" s="79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115">
        <f t="shared" si="61"/>
        <v>0</v>
      </c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G977" s="118">
        <f t="shared" si="62"/>
        <v>0</v>
      </c>
      <c r="AH977" s="118">
        <f t="shared" si="63"/>
        <v>0</v>
      </c>
    </row>
    <row r="978" spans="1:34" ht="15" customHeight="1" x14ac:dyDescent="0.2">
      <c r="A978" s="77">
        <f t="shared" si="60"/>
        <v>1</v>
      </c>
      <c r="B978" s="81"/>
      <c r="C978" s="82"/>
      <c r="D978" s="82"/>
      <c r="E978" s="79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115">
        <f t="shared" si="61"/>
        <v>0</v>
      </c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G978" s="118">
        <f t="shared" si="62"/>
        <v>0</v>
      </c>
      <c r="AH978" s="118">
        <f t="shared" si="63"/>
        <v>0</v>
      </c>
    </row>
    <row r="979" spans="1:34" ht="15" customHeight="1" x14ac:dyDescent="0.2">
      <c r="A979" s="77">
        <f t="shared" si="60"/>
        <v>1</v>
      </c>
      <c r="B979" s="81"/>
      <c r="C979" s="82"/>
      <c r="D979" s="82"/>
      <c r="E979" s="79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115">
        <f t="shared" si="61"/>
        <v>0</v>
      </c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G979" s="118">
        <f t="shared" si="62"/>
        <v>0</v>
      </c>
      <c r="AH979" s="118">
        <f t="shared" si="63"/>
        <v>0</v>
      </c>
    </row>
    <row r="980" spans="1:34" ht="15" customHeight="1" x14ac:dyDescent="0.2">
      <c r="A980" s="77">
        <f t="shared" si="60"/>
        <v>1</v>
      </c>
      <c r="B980" s="81"/>
      <c r="C980" s="82"/>
      <c r="D980" s="82"/>
      <c r="E980" s="79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115">
        <f t="shared" si="61"/>
        <v>0</v>
      </c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G980" s="118">
        <f t="shared" si="62"/>
        <v>0</v>
      </c>
      <c r="AH980" s="118">
        <f t="shared" si="63"/>
        <v>0</v>
      </c>
    </row>
    <row r="981" spans="1:34" ht="15" customHeight="1" x14ac:dyDescent="0.2">
      <c r="A981" s="77">
        <f t="shared" si="60"/>
        <v>1</v>
      </c>
      <c r="B981" s="81"/>
      <c r="C981" s="82"/>
      <c r="D981" s="82"/>
      <c r="E981" s="79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115">
        <f t="shared" si="61"/>
        <v>0</v>
      </c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G981" s="118">
        <f t="shared" si="62"/>
        <v>0</v>
      </c>
      <c r="AH981" s="118">
        <f t="shared" si="63"/>
        <v>0</v>
      </c>
    </row>
    <row r="982" spans="1:34" ht="15" customHeight="1" x14ac:dyDescent="0.2">
      <c r="A982" s="77">
        <f t="shared" si="60"/>
        <v>1</v>
      </c>
      <c r="B982" s="81"/>
      <c r="C982" s="82"/>
      <c r="D982" s="82"/>
      <c r="E982" s="79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115">
        <f t="shared" si="61"/>
        <v>0</v>
      </c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G982" s="118">
        <f t="shared" si="62"/>
        <v>0</v>
      </c>
      <c r="AH982" s="118">
        <f t="shared" si="63"/>
        <v>0</v>
      </c>
    </row>
    <row r="983" spans="1:34" ht="15" customHeight="1" x14ac:dyDescent="0.2">
      <c r="A983" s="77">
        <f t="shared" si="60"/>
        <v>1</v>
      </c>
      <c r="B983" s="81"/>
      <c r="C983" s="82"/>
      <c r="D983" s="82"/>
      <c r="E983" s="79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115">
        <f t="shared" si="61"/>
        <v>0</v>
      </c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G983" s="118">
        <f t="shared" si="62"/>
        <v>0</v>
      </c>
      <c r="AH983" s="118">
        <f t="shared" si="63"/>
        <v>0</v>
      </c>
    </row>
    <row r="984" spans="1:34" ht="15" customHeight="1" x14ac:dyDescent="0.2">
      <c r="A984" s="77">
        <f t="shared" si="60"/>
        <v>1</v>
      </c>
      <c r="B984" s="81"/>
      <c r="C984" s="82"/>
      <c r="D984" s="82"/>
      <c r="E984" s="79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115">
        <f t="shared" si="61"/>
        <v>0</v>
      </c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G984" s="118">
        <f t="shared" si="62"/>
        <v>0</v>
      </c>
      <c r="AH984" s="118">
        <f t="shared" si="63"/>
        <v>0</v>
      </c>
    </row>
    <row r="985" spans="1:34" ht="15" customHeight="1" x14ac:dyDescent="0.2">
      <c r="A985" s="77">
        <f t="shared" si="60"/>
        <v>1</v>
      </c>
      <c r="B985" s="81"/>
      <c r="C985" s="82"/>
      <c r="D985" s="82"/>
      <c r="E985" s="79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115">
        <f t="shared" si="61"/>
        <v>0</v>
      </c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G985" s="118">
        <f t="shared" si="62"/>
        <v>0</v>
      </c>
      <c r="AH985" s="118">
        <f t="shared" si="63"/>
        <v>0</v>
      </c>
    </row>
    <row r="986" spans="1:34" ht="15" customHeight="1" x14ac:dyDescent="0.2">
      <c r="A986" s="77">
        <f t="shared" si="60"/>
        <v>1</v>
      </c>
      <c r="B986" s="81"/>
      <c r="C986" s="82"/>
      <c r="D986" s="82"/>
      <c r="E986" s="79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115">
        <f t="shared" si="61"/>
        <v>0</v>
      </c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G986" s="118">
        <f t="shared" si="62"/>
        <v>0</v>
      </c>
      <c r="AH986" s="118">
        <f t="shared" si="63"/>
        <v>0</v>
      </c>
    </row>
    <row r="987" spans="1:34" ht="15" customHeight="1" x14ac:dyDescent="0.2">
      <c r="A987" s="77">
        <f t="shared" si="60"/>
        <v>1</v>
      </c>
      <c r="B987" s="81"/>
      <c r="C987" s="82"/>
      <c r="D987" s="82"/>
      <c r="E987" s="79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115">
        <f t="shared" si="61"/>
        <v>0</v>
      </c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G987" s="118">
        <f t="shared" si="62"/>
        <v>0</v>
      </c>
      <c r="AH987" s="118">
        <f t="shared" si="63"/>
        <v>0</v>
      </c>
    </row>
    <row r="988" spans="1:34" ht="15" customHeight="1" x14ac:dyDescent="0.2">
      <c r="A988" s="77">
        <f t="shared" si="60"/>
        <v>1</v>
      </c>
      <c r="B988" s="81"/>
      <c r="C988" s="82"/>
      <c r="D988" s="82"/>
      <c r="E988" s="79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115">
        <f t="shared" si="61"/>
        <v>0</v>
      </c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G988" s="118">
        <f t="shared" si="62"/>
        <v>0</v>
      </c>
      <c r="AH988" s="118">
        <f t="shared" si="63"/>
        <v>0</v>
      </c>
    </row>
    <row r="989" spans="1:34" ht="15" customHeight="1" x14ac:dyDescent="0.2">
      <c r="A989" s="77">
        <f t="shared" si="60"/>
        <v>1</v>
      </c>
      <c r="B989" s="81"/>
      <c r="C989" s="82"/>
      <c r="D989" s="82"/>
      <c r="E989" s="79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115">
        <f t="shared" si="61"/>
        <v>0</v>
      </c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G989" s="118">
        <f t="shared" si="62"/>
        <v>0</v>
      </c>
      <c r="AH989" s="118">
        <f t="shared" si="63"/>
        <v>0</v>
      </c>
    </row>
    <row r="990" spans="1:34" ht="15" customHeight="1" x14ac:dyDescent="0.2">
      <c r="A990" s="77">
        <f t="shared" si="60"/>
        <v>1</v>
      </c>
      <c r="B990" s="81"/>
      <c r="C990" s="82"/>
      <c r="D990" s="82"/>
      <c r="E990" s="79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115">
        <f t="shared" si="61"/>
        <v>0</v>
      </c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G990" s="118">
        <f t="shared" si="62"/>
        <v>0</v>
      </c>
      <c r="AH990" s="118">
        <f t="shared" si="63"/>
        <v>0</v>
      </c>
    </row>
    <row r="991" spans="1:34" ht="15" customHeight="1" x14ac:dyDescent="0.2">
      <c r="A991" s="77">
        <f t="shared" si="60"/>
        <v>1</v>
      </c>
      <c r="B991" s="81"/>
      <c r="C991" s="82"/>
      <c r="D991" s="82"/>
      <c r="E991" s="79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115">
        <f t="shared" si="61"/>
        <v>0</v>
      </c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G991" s="118">
        <f t="shared" si="62"/>
        <v>0</v>
      </c>
      <c r="AH991" s="118">
        <f t="shared" si="63"/>
        <v>0</v>
      </c>
    </row>
    <row r="992" spans="1:34" ht="15" customHeight="1" x14ac:dyDescent="0.2">
      <c r="A992" s="77">
        <f t="shared" si="60"/>
        <v>1</v>
      </c>
      <c r="B992" s="81"/>
      <c r="C992" s="82"/>
      <c r="D992" s="82"/>
      <c r="E992" s="79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115">
        <f t="shared" si="61"/>
        <v>0</v>
      </c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G992" s="118">
        <f t="shared" si="62"/>
        <v>0</v>
      </c>
      <c r="AH992" s="118">
        <f t="shared" si="63"/>
        <v>0</v>
      </c>
    </row>
    <row r="993" spans="1:34" ht="15" customHeight="1" x14ac:dyDescent="0.2">
      <c r="A993" s="77">
        <f t="shared" si="60"/>
        <v>1</v>
      </c>
      <c r="B993" s="81"/>
      <c r="C993" s="82"/>
      <c r="D993" s="82"/>
      <c r="E993" s="79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115">
        <f t="shared" si="61"/>
        <v>0</v>
      </c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G993" s="118">
        <f t="shared" si="62"/>
        <v>0</v>
      </c>
      <c r="AH993" s="118">
        <f t="shared" si="63"/>
        <v>0</v>
      </c>
    </row>
    <row r="994" spans="1:34" ht="15" customHeight="1" x14ac:dyDescent="0.2">
      <c r="A994" s="77">
        <f t="shared" si="60"/>
        <v>1</v>
      </c>
      <c r="B994" s="81"/>
      <c r="C994" s="82"/>
      <c r="D994" s="82"/>
      <c r="E994" s="79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115">
        <f t="shared" si="61"/>
        <v>0</v>
      </c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G994" s="118">
        <f t="shared" si="62"/>
        <v>0</v>
      </c>
      <c r="AH994" s="118">
        <f t="shared" si="63"/>
        <v>0</v>
      </c>
    </row>
    <row r="995" spans="1:34" ht="15" customHeight="1" x14ac:dyDescent="0.2">
      <c r="A995" s="77">
        <f t="shared" si="60"/>
        <v>1</v>
      </c>
      <c r="B995" s="81"/>
      <c r="C995" s="82"/>
      <c r="D995" s="82"/>
      <c r="E995" s="79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115">
        <f t="shared" si="61"/>
        <v>0</v>
      </c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G995" s="118">
        <f t="shared" si="62"/>
        <v>0</v>
      </c>
      <c r="AH995" s="118">
        <f t="shared" si="63"/>
        <v>0</v>
      </c>
    </row>
    <row r="996" spans="1:34" ht="15" customHeight="1" x14ac:dyDescent="0.2">
      <c r="A996" s="77">
        <f t="shared" si="60"/>
        <v>1</v>
      </c>
      <c r="B996" s="81"/>
      <c r="C996" s="82"/>
      <c r="D996" s="82"/>
      <c r="E996" s="79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115">
        <f t="shared" si="61"/>
        <v>0</v>
      </c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G996" s="118">
        <f t="shared" si="62"/>
        <v>0</v>
      </c>
      <c r="AH996" s="118">
        <f t="shared" si="63"/>
        <v>0</v>
      </c>
    </row>
    <row r="997" spans="1:34" ht="15" customHeight="1" x14ac:dyDescent="0.2">
      <c r="A997" s="77">
        <f t="shared" si="60"/>
        <v>1</v>
      </c>
      <c r="B997" s="81"/>
      <c r="C997" s="82"/>
      <c r="D997" s="82"/>
      <c r="E997" s="79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115">
        <f t="shared" si="61"/>
        <v>0</v>
      </c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G997" s="118">
        <f t="shared" si="62"/>
        <v>0</v>
      </c>
      <c r="AH997" s="118">
        <f t="shared" si="63"/>
        <v>0</v>
      </c>
    </row>
    <row r="998" spans="1:34" ht="15" customHeight="1" x14ac:dyDescent="0.2">
      <c r="A998" s="77">
        <f t="shared" si="60"/>
        <v>1</v>
      </c>
      <c r="B998" s="81"/>
      <c r="C998" s="82"/>
      <c r="D998" s="82"/>
      <c r="E998" s="79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115">
        <f t="shared" si="61"/>
        <v>0</v>
      </c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G998" s="118">
        <f t="shared" si="62"/>
        <v>0</v>
      </c>
      <c r="AH998" s="118">
        <f t="shared" si="63"/>
        <v>0</v>
      </c>
    </row>
    <row r="999" spans="1:34" ht="15" customHeight="1" x14ac:dyDescent="0.2">
      <c r="A999" s="77">
        <f t="shared" si="60"/>
        <v>1</v>
      </c>
      <c r="B999" s="81"/>
      <c r="C999" s="82"/>
      <c r="D999" s="82"/>
      <c r="E999" s="79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115">
        <f t="shared" si="61"/>
        <v>0</v>
      </c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G999" s="118">
        <f t="shared" si="62"/>
        <v>0</v>
      </c>
      <c r="AH999" s="118">
        <f t="shared" si="63"/>
        <v>0</v>
      </c>
    </row>
    <row r="1000" spans="1:34" ht="15" customHeight="1" x14ac:dyDescent="0.2">
      <c r="A1000" s="77">
        <f t="shared" si="60"/>
        <v>1</v>
      </c>
      <c r="B1000" s="81"/>
      <c r="C1000" s="82"/>
      <c r="D1000" s="82"/>
      <c r="E1000" s="79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115">
        <f t="shared" si="61"/>
        <v>0</v>
      </c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G1000" s="118">
        <f t="shared" si="62"/>
        <v>0</v>
      </c>
      <c r="AH1000" s="118">
        <f t="shared" si="63"/>
        <v>0</v>
      </c>
    </row>
    <row r="1001" spans="1:34" ht="15" customHeight="1" thickBot="1" x14ac:dyDescent="0.25">
      <c r="A1001" s="84"/>
      <c r="B1001" s="85"/>
      <c r="C1001" s="86"/>
      <c r="D1001" s="86"/>
      <c r="E1001" s="79"/>
      <c r="F1001" s="86"/>
      <c r="G1001" s="86"/>
      <c r="H1001" s="86"/>
      <c r="I1001" s="86"/>
      <c r="J1001" s="86"/>
      <c r="K1001" s="86"/>
      <c r="L1001" s="86"/>
      <c r="M1001" s="86"/>
      <c r="N1001" s="86"/>
      <c r="O1001" s="86"/>
      <c r="P1001" s="116">
        <f t="shared" si="61"/>
        <v>0</v>
      </c>
      <c r="Q1001" s="86"/>
      <c r="R1001" s="86"/>
      <c r="S1001" s="86"/>
      <c r="T1001" s="86"/>
      <c r="U1001" s="86"/>
      <c r="V1001" s="86"/>
      <c r="W1001" s="86"/>
      <c r="X1001" s="86"/>
      <c r="Y1001" s="86"/>
      <c r="Z1001" s="86"/>
      <c r="AA1001" s="86"/>
      <c r="AB1001" s="86"/>
      <c r="AC1001" s="86"/>
      <c r="AD1001" s="86"/>
      <c r="AE1001" s="86"/>
      <c r="AG1001" s="118">
        <f t="shared" si="62"/>
        <v>0</v>
      </c>
      <c r="AH1001" s="118">
        <f t="shared" si="63"/>
        <v>0</v>
      </c>
    </row>
    <row r="1002" spans="1:34" ht="15" customHeight="1" thickTop="1" thickBot="1" x14ac:dyDescent="0.25">
      <c r="A1002" s="87"/>
      <c r="B1002" s="55"/>
      <c r="C1002" s="56"/>
      <c r="D1002" s="57" t="s">
        <v>10</v>
      </c>
      <c r="E1002" s="58"/>
      <c r="F1002" s="59">
        <f>SUBTOTAL(9,F5:F1000)</f>
        <v>0</v>
      </c>
      <c r="G1002" s="59">
        <f>SUBTOTAL(9,G5:G1000)</f>
        <v>0</v>
      </c>
      <c r="H1002" s="59">
        <f>SUBTOTAL(9,H5:H1000)</f>
        <v>0</v>
      </c>
      <c r="I1002" s="59">
        <f t="shared" ref="I1002:O1002" si="64">SUBTOTAL(9,I5:I1000)</f>
        <v>0</v>
      </c>
      <c r="J1002" s="59">
        <f t="shared" si="64"/>
        <v>0</v>
      </c>
      <c r="K1002" s="59">
        <f t="shared" si="64"/>
        <v>0</v>
      </c>
      <c r="L1002" s="59">
        <f t="shared" si="64"/>
        <v>0</v>
      </c>
      <c r="M1002" s="59">
        <f t="shared" si="64"/>
        <v>0</v>
      </c>
      <c r="N1002" s="59">
        <f t="shared" si="64"/>
        <v>0</v>
      </c>
      <c r="O1002" s="59">
        <f t="shared" si="64"/>
        <v>0</v>
      </c>
      <c r="P1002" s="117">
        <f t="shared" ref="P1002:AH1002" si="65">SUBTOTAL(9,P5:P1000)</f>
        <v>0</v>
      </c>
      <c r="Q1002" s="59">
        <f t="shared" si="65"/>
        <v>0</v>
      </c>
      <c r="R1002" s="59">
        <f t="shared" si="65"/>
        <v>0</v>
      </c>
      <c r="S1002" s="59">
        <f t="shared" si="65"/>
        <v>0</v>
      </c>
      <c r="T1002" s="59">
        <f>SUBTOTAL(9,T5:T1000)</f>
        <v>0</v>
      </c>
      <c r="U1002" s="59">
        <f t="shared" si="65"/>
        <v>0</v>
      </c>
      <c r="V1002" s="59">
        <f t="shared" si="65"/>
        <v>0</v>
      </c>
      <c r="W1002" s="59">
        <f t="shared" si="65"/>
        <v>0</v>
      </c>
      <c r="X1002" s="59">
        <f t="shared" si="65"/>
        <v>0</v>
      </c>
      <c r="Y1002" s="59">
        <f t="shared" si="65"/>
        <v>0</v>
      </c>
      <c r="Z1002" s="59">
        <f t="shared" si="65"/>
        <v>0</v>
      </c>
      <c r="AA1002" s="59">
        <f t="shared" si="65"/>
        <v>0</v>
      </c>
      <c r="AB1002" s="59">
        <f t="shared" si="65"/>
        <v>0</v>
      </c>
      <c r="AC1002" s="59">
        <f t="shared" si="65"/>
        <v>0</v>
      </c>
      <c r="AD1002" s="59">
        <f t="shared" si="65"/>
        <v>0</v>
      </c>
      <c r="AE1002" s="59">
        <f t="shared" si="65"/>
        <v>0</v>
      </c>
      <c r="AF1002" s="59">
        <f t="shared" si="65"/>
        <v>0</v>
      </c>
      <c r="AG1002" s="119">
        <f t="shared" si="65"/>
        <v>0</v>
      </c>
      <c r="AH1002" s="119">
        <f t="shared" si="65"/>
        <v>0</v>
      </c>
    </row>
    <row r="1003" spans="1:34" ht="33" customHeight="1" thickTop="1" thickBot="1" x14ac:dyDescent="0.25">
      <c r="A1003" s="88"/>
      <c r="B1003" s="60"/>
      <c r="C1003" s="61"/>
      <c r="D1003" s="62" t="s">
        <v>11</v>
      </c>
      <c r="E1003" s="63"/>
      <c r="F1003" s="64">
        <f>SUM(F5:F1000)</f>
        <v>0</v>
      </c>
      <c r="G1003" s="64">
        <f>SUM(G5:G1000)</f>
        <v>0</v>
      </c>
      <c r="H1003" s="64">
        <f>SUM(H5:H1000)</f>
        <v>0</v>
      </c>
      <c r="I1003" s="64">
        <f t="shared" ref="I1003:O1003" si="66">SUM(I5:I1000)</f>
        <v>0</v>
      </c>
      <c r="J1003" s="64">
        <f t="shared" si="66"/>
        <v>0</v>
      </c>
      <c r="K1003" s="64">
        <f t="shared" si="66"/>
        <v>0</v>
      </c>
      <c r="L1003" s="64">
        <f t="shared" si="66"/>
        <v>0</v>
      </c>
      <c r="M1003" s="64">
        <f t="shared" si="66"/>
        <v>0</v>
      </c>
      <c r="N1003" s="64">
        <f t="shared" si="66"/>
        <v>0</v>
      </c>
      <c r="O1003" s="64">
        <f t="shared" si="66"/>
        <v>0</v>
      </c>
      <c r="P1003" s="117">
        <f t="shared" ref="P1003:AH1003" si="67">SUM(P5:P1000)</f>
        <v>0</v>
      </c>
      <c r="Q1003" s="64">
        <f t="shared" si="67"/>
        <v>0</v>
      </c>
      <c r="R1003" s="64">
        <f t="shared" si="67"/>
        <v>0</v>
      </c>
      <c r="S1003" s="64">
        <f t="shared" si="67"/>
        <v>0</v>
      </c>
      <c r="T1003" s="64">
        <f>SUM(T5:T1000)</f>
        <v>0</v>
      </c>
      <c r="U1003" s="64">
        <f t="shared" si="67"/>
        <v>0</v>
      </c>
      <c r="V1003" s="64">
        <f t="shared" si="67"/>
        <v>0</v>
      </c>
      <c r="W1003" s="64">
        <f t="shared" si="67"/>
        <v>0</v>
      </c>
      <c r="X1003" s="64">
        <f t="shared" si="67"/>
        <v>0</v>
      </c>
      <c r="Y1003" s="64">
        <f t="shared" si="67"/>
        <v>0</v>
      </c>
      <c r="Z1003" s="64">
        <f t="shared" si="67"/>
        <v>0</v>
      </c>
      <c r="AA1003" s="64">
        <f t="shared" si="67"/>
        <v>0</v>
      </c>
      <c r="AB1003" s="64">
        <f t="shared" si="67"/>
        <v>0</v>
      </c>
      <c r="AC1003" s="64">
        <f t="shared" si="67"/>
        <v>0</v>
      </c>
      <c r="AD1003" s="64">
        <f t="shared" si="67"/>
        <v>0</v>
      </c>
      <c r="AE1003" s="64">
        <f t="shared" si="67"/>
        <v>0</v>
      </c>
      <c r="AF1003" s="64">
        <f t="shared" si="67"/>
        <v>0</v>
      </c>
      <c r="AG1003" s="119">
        <f t="shared" si="67"/>
        <v>0</v>
      </c>
      <c r="AH1003" s="119">
        <f t="shared" si="67"/>
        <v>0</v>
      </c>
    </row>
    <row r="1004" spans="1:34" ht="24.95" customHeight="1" thickTop="1" x14ac:dyDescent="0.2"/>
    <row r="1005" spans="1:34" ht="24.95" customHeight="1" x14ac:dyDescent="0.2"/>
  </sheetData>
  <sheetProtection password="C689" sheet="1" objects="1" scenarios="1" formatCells="0" formatColumns="0" formatRows="0" sort="0" autoFilter="0"/>
  <protectedRanges>
    <protectedRange sqref="B5:O1001" name="نطاق1"/>
    <protectedRange sqref="R5:AE1000" name="نطاق2"/>
  </protectedRanges>
  <autoFilter ref="B4:AH1003"/>
  <mergeCells count="2">
    <mergeCell ref="F2:O2"/>
    <mergeCell ref="R2:AE2"/>
  </mergeCells>
  <phoneticPr fontId="3" type="noConversion"/>
  <dataValidations xWindow="666" yWindow="349" count="1">
    <dataValidation allowBlank="1" showInputMessage="1" showErrorMessage="1" prompt="اختر القسم من القائمة المنسدله" sqref="E4"/>
  </dataValidations>
  <pageMargins left="0.75" right="0.75" top="1" bottom="1" header="0.5" footer="0.5"/>
  <pageSetup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xWindow="666" yWindow="349" count="1">
        <x14:dataValidation type="list" allowBlank="1" showInputMessage="1" showErrorMessage="1">
          <x14:formula1>
            <xm:f>OFFSET('دليل '!$C$18,,,COUNTA('دليل '!$C$18:$C$30))</xm:f>
          </x14:formula1>
          <xm:sqref>E5:E1001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AH49"/>
  <sheetViews>
    <sheetView showGridLines="0" rightToLeft="1" topLeftCell="B1" zoomScaleNormal="100" workbookViewId="0">
      <selection activeCell="H7" sqref="H7"/>
    </sheetView>
  </sheetViews>
  <sheetFormatPr defaultColWidth="0" defaultRowHeight="15" customHeight="1" zeroHeight="1" x14ac:dyDescent="0.2"/>
  <cols>
    <col min="1" max="1" width="4.42578125" style="1" hidden="1" customWidth="1"/>
    <col min="2" max="13" width="9.140625" style="1" customWidth="1"/>
    <col min="14" max="14" width="9.140625" style="1" hidden="1" customWidth="1"/>
    <col min="15" max="28" width="9.140625" style="1" customWidth="1"/>
    <col min="29" max="29" width="9" style="1" customWidth="1"/>
    <col min="30" max="30" width="9.140625" style="1" hidden="1" customWidth="1"/>
    <col min="31" max="31" width="9.140625" style="1" customWidth="1"/>
    <col min="32" max="32" width="2.140625" style="1" customWidth="1"/>
    <col min="33" max="34" width="0" style="2" hidden="1" customWidth="1"/>
    <col min="35" max="257" width="9.140625" style="2" hidden="1" customWidth="1"/>
    <col min="258" max="16384" width="9.140625" style="2" hidden="1"/>
  </cols>
  <sheetData>
    <row r="1" spans="1:34" ht="15" customHeight="1" x14ac:dyDescent="0.2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65"/>
    </row>
    <row r="2" spans="1:34" ht="33.75" customHeight="1" thickBot="1" x14ac:dyDescent="0.25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65"/>
    </row>
    <row r="3" spans="1:34" ht="55.5" customHeight="1" thickTop="1" thickBot="1" x14ac:dyDescent="0.25">
      <c r="A3" s="3" t="s">
        <v>14</v>
      </c>
      <c r="B3" s="68" t="s">
        <v>14</v>
      </c>
      <c r="C3" s="69" t="str">
        <f>البرنامج!F4</f>
        <v>الايجارات</v>
      </c>
      <c r="D3" s="69" t="str">
        <f>البرنامج!G4</f>
        <v>اجور الموظفين</v>
      </c>
      <c r="E3" s="69">
        <f>البرنامج!H4</f>
        <v>0</v>
      </c>
      <c r="F3" s="69">
        <f>البرنامج!I4</f>
        <v>0</v>
      </c>
      <c r="G3" s="69">
        <f>البرنامج!J4</f>
        <v>0</v>
      </c>
      <c r="H3" s="69">
        <f>البرنامج!K4</f>
        <v>0</v>
      </c>
      <c r="I3" s="69">
        <f>البرنامج!L4</f>
        <v>0</v>
      </c>
      <c r="J3" s="69">
        <f>البرنامج!M4</f>
        <v>0</v>
      </c>
      <c r="K3" s="69">
        <f>البرنامج!N4</f>
        <v>0</v>
      </c>
      <c r="L3" s="69">
        <f>البرنامج!O4</f>
        <v>0</v>
      </c>
      <c r="M3" s="68" t="str">
        <f>البرنامج!P4</f>
        <v>اجمالى المصروفات الثابته</v>
      </c>
      <c r="N3" s="69">
        <f>البرنامج!Q4</f>
        <v>0</v>
      </c>
      <c r="O3" s="69" t="str">
        <f>البرنامج!R4</f>
        <v>انتقالات</v>
      </c>
      <c r="P3" s="69" t="str">
        <f>البرنامج!S4</f>
        <v>بريد</v>
      </c>
      <c r="Q3" s="69">
        <f>البرنامج!T4</f>
        <v>11</v>
      </c>
      <c r="R3" s="69">
        <f>البرنامج!U4</f>
        <v>0</v>
      </c>
      <c r="S3" s="69">
        <f>البرنامج!V4</f>
        <v>0</v>
      </c>
      <c r="T3" s="69">
        <f>البرنامج!W4</f>
        <v>0</v>
      </c>
      <c r="U3" s="69">
        <f>البرنامج!X4</f>
        <v>0</v>
      </c>
      <c r="V3" s="69">
        <f>البرنامج!Y4</f>
        <v>0</v>
      </c>
      <c r="W3" s="69">
        <f>البرنامج!Z4</f>
        <v>0</v>
      </c>
      <c r="X3" s="69">
        <f>البرنامج!AA4</f>
        <v>0</v>
      </c>
      <c r="Y3" s="69">
        <f>البرنامج!AB4</f>
        <v>0</v>
      </c>
      <c r="Z3" s="69">
        <f>البرنامج!AC4</f>
        <v>0</v>
      </c>
      <c r="AA3" s="69">
        <f>البرنامج!AD4</f>
        <v>0</v>
      </c>
      <c r="AB3" s="69">
        <f>البرنامج!AE4</f>
        <v>0</v>
      </c>
      <c r="AC3" s="68" t="str">
        <f>البرنامج!AF4</f>
        <v>اجمالى المصروفات المتغيره</v>
      </c>
      <c r="AD3" s="68" t="str">
        <f>البرنامج!AG4</f>
        <v>اجمالى المصروفات المتغيره</v>
      </c>
      <c r="AE3" s="70" t="str">
        <f>البرنامج!AH4</f>
        <v>الاجمالى الكلى للمصروفات</v>
      </c>
      <c r="AF3" s="67"/>
      <c r="AG3" s="4"/>
      <c r="AH3" s="4"/>
    </row>
    <row r="4" spans="1:34" ht="15" customHeight="1" thickTop="1" x14ac:dyDescent="0.2">
      <c r="A4" s="5">
        <v>1</v>
      </c>
      <c r="B4" s="6" t="s">
        <v>15</v>
      </c>
      <c r="C4" s="7">
        <f>SUMIF(البرنامج!$A$5:$A$1000,A4,البرنامج!$F$5:$F$1000)</f>
        <v>0</v>
      </c>
      <c r="D4" s="7">
        <f>SUMIF(البرنامج!$A$5:$A$1000,A4,البرنامج!$G$5:$G$1000)</f>
        <v>0</v>
      </c>
      <c r="E4" s="7">
        <f>SUMIF(البرنامج!$A$5:$A$1000,A4,البرنامج!$H$5:$H$1000)</f>
        <v>0</v>
      </c>
      <c r="F4" s="7">
        <f>SUMIF(البرنامج!$A$5:$A$1000,A4,البرنامج!$I$5:$I$1000)</f>
        <v>0</v>
      </c>
      <c r="G4" s="7">
        <f>SUMIF(البرنامج!$A$5:$A$1000,A4,البرنامج!$J$5:$J$1000)</f>
        <v>0</v>
      </c>
      <c r="H4" s="7">
        <f>SUMIF(البرنامج!$A$5:$A$1000,A4,البرنامج!K5:K1000)</f>
        <v>0</v>
      </c>
      <c r="I4" s="7">
        <f>SUMIF(البرنامج!$A$5:$A$1000,A4,البرنامج!$L$5:$L$1000)</f>
        <v>0</v>
      </c>
      <c r="J4" s="7">
        <f>SUMIF(البرنامج!$A$5:$A$1000,A4,البرنامج!$M$5:$M$1000)</f>
        <v>0</v>
      </c>
      <c r="K4" s="7">
        <f>SUMIF(البرنامج!$A$5:$A$1000,A4,البرنامج!$N$5:$N$1000)</f>
        <v>0</v>
      </c>
      <c r="L4" s="7">
        <f>SUMIF(البرنامج!$A$5:$A$1000,A4,البرنامج!$O$5:$O$1000)</f>
        <v>0</v>
      </c>
      <c r="M4" s="6">
        <f>SUMIF(البرنامج!$A$5:$A$1000,A4,البرنامج!$P$5:$P$1000)</f>
        <v>0</v>
      </c>
      <c r="N4" s="7">
        <f>SUMIF(البرنامج!$A$5:$A$1000,A4,البرنامج!$Q$5:$Q$1000)</f>
        <v>0</v>
      </c>
      <c r="O4" s="7">
        <f>SUMIF(البرنامج!$A$5:$A$1000,A4,البرنامج!$R$5:$R$1000)</f>
        <v>0</v>
      </c>
      <c r="P4" s="7">
        <f>SUMIF(البرنامج!$A$5:$A$1000,A4,البرنامج!$S$5:$S$1000)</f>
        <v>0</v>
      </c>
      <c r="Q4" s="7">
        <f>SUMIF(البرنامج!$A$5:A1000,A4,البرنامج!$T$5:$T$1000)</f>
        <v>0</v>
      </c>
      <c r="R4" s="7">
        <f>SUMIF(البرنامج!$A$5:$A$1000,A4,البرنامج!$U$5:$U$1000)</f>
        <v>0</v>
      </c>
      <c r="S4" s="7">
        <f>SUMIF(البرنامج!$A$5:$A$1000,A4,البرنامج!$V$5:$V$1000)</f>
        <v>0</v>
      </c>
      <c r="T4" s="7">
        <f>SUMIF(البرنامج!$A$5:$A$1000,A4,البرنامج!$W$5:$W$1000)</f>
        <v>0</v>
      </c>
      <c r="U4" s="7">
        <f>SUMIF(البرنامج!$A$5:$A$1000,A4,البرنامج!$X$5:$X$1000)</f>
        <v>0</v>
      </c>
      <c r="V4" s="7">
        <f>SUMIF(البرنامج!$A$5:$A$1000,A4,البرنامج!$Y$5:$Y$1000)</f>
        <v>0</v>
      </c>
      <c r="W4" s="7">
        <f>SUMIF(البرنامج!$A$5:$A$1000,A4,البرنامج!$Z$5:$Z$1000)</f>
        <v>0</v>
      </c>
      <c r="X4" s="7">
        <f>SUMIF(البرنامج!$A$5:$A$1000,A4,البرنامج!$AA$5:$AA$1000)</f>
        <v>0</v>
      </c>
      <c r="Y4" s="7">
        <f>SUMIF(البرنامج!$A$5:$A$1000,A4,البرنامج!$AB$5:$AB$1000)</f>
        <v>0</v>
      </c>
      <c r="Z4" s="7">
        <f>SUMIF(البرنامج!$A$5:$A$1000,A4,البرنامج!$AC$5:$AC$1000)</f>
        <v>0</v>
      </c>
      <c r="AA4" s="7">
        <f>SUMIF(البرنامج!$A$5:$A$1000,A4,البرنامج!$AD$5:$AD$1000)</f>
        <v>0</v>
      </c>
      <c r="AB4" s="7">
        <f>SUMIF(البرنامج!$A$5:$A$1000,A4,البرنامج!$AE$5:$AE$1000)</f>
        <v>0</v>
      </c>
      <c r="AC4" s="6">
        <f>SUMIF(البرنامج!$A$5:$A$1000,A4,البرنامج!$AF$5:$AF$1000)</f>
        <v>0</v>
      </c>
      <c r="AD4" s="6">
        <f>SUMIF(البرنامج!$A$5:$A$1000,A4,البرنامج!$AG$5:$AG$1000)</f>
        <v>0</v>
      </c>
      <c r="AE4" s="8">
        <f>SUMIF(البرنامج!$A$5:$A$1000,A4,البرنامج!$AH$5:$AH$1000)</f>
        <v>0</v>
      </c>
      <c r="AF4" s="65"/>
    </row>
    <row r="5" spans="1:34" ht="15" customHeight="1" x14ac:dyDescent="0.2">
      <c r="A5" s="5">
        <v>2</v>
      </c>
      <c r="B5" s="9" t="s">
        <v>16</v>
      </c>
      <c r="C5" s="10">
        <f>SUMIF(البرنامج!$A$5:$A$1000,A5,البرنامج!$F$5:$F$1000)</f>
        <v>0</v>
      </c>
      <c r="D5" s="10">
        <f>SUMIF(البرنامج!$A$5:$A$1000,A5,البرنامج!$G$5:$G$1000)</f>
        <v>0</v>
      </c>
      <c r="E5" s="10">
        <f>SUMIF(البرنامج!$A$5:$A$1000,A5,البرنامج!$H$5:$H$1000)</f>
        <v>0</v>
      </c>
      <c r="F5" s="10">
        <f>SUMIF(البرنامج!$A$5:$A$1000,A5,البرنامج!$I$5:$I$1000)</f>
        <v>0</v>
      </c>
      <c r="G5" s="10">
        <f>SUMIF(البرنامج!$A$5:$A$1000,A5,البرنامج!$J$5:$J$1000)</f>
        <v>0</v>
      </c>
      <c r="H5" s="10">
        <f>SUMIF(البرنامج!$A$5:$A$1000,A5,البرنامج!K6:K1001)</f>
        <v>0</v>
      </c>
      <c r="I5" s="10">
        <f>SUMIF(البرنامج!$A$5:$A$1000,A5,البرنامج!$L$5:$L$1000)</f>
        <v>0</v>
      </c>
      <c r="J5" s="10">
        <f>SUMIF(البرنامج!$A$5:$A$1000,A5,البرنامج!$M$5:$M$1000)</f>
        <v>0</v>
      </c>
      <c r="K5" s="10">
        <f>SUMIF(البرنامج!$A$5:$A$1000,A5,البرنامج!$N$5:$N$1000)</f>
        <v>0</v>
      </c>
      <c r="L5" s="10">
        <f>SUMIF(البرنامج!$A$5:$A$1000,A5,البرنامج!$O$5:$O$1000)</f>
        <v>0</v>
      </c>
      <c r="M5" s="9">
        <f>SUMIF(البرنامج!$A$5:$A$1000,A5,البرنامج!$P$5:$P$1000)</f>
        <v>0</v>
      </c>
      <c r="N5" s="10">
        <f>SUMIF(البرنامج!$A$5:$A$1000,A5,البرنامج!$Q$5:$Q$1000)</f>
        <v>0</v>
      </c>
      <c r="O5" s="10">
        <f>SUMIF(البرنامج!$A$5:$A$1000,A5,البرنامج!$R$5:$R$1000)</f>
        <v>0</v>
      </c>
      <c r="P5" s="10">
        <f>SUMIF(البرنامج!$A$5:$A$1000,A5,البرنامج!$S$5:$S$1000)</f>
        <v>0</v>
      </c>
      <c r="Q5" s="10">
        <f ca="1">SUMIF(البرنامج!$A$5:A1001,A5,البرنامج!$T$5:$T$1000)</f>
        <v>0</v>
      </c>
      <c r="R5" s="10">
        <f>SUMIF(البرنامج!$A$5:$A$1000,A5,البرنامج!$U$5:$U$1000)</f>
        <v>0</v>
      </c>
      <c r="S5" s="10">
        <f>SUMIF(البرنامج!$A$5:$A$1000,A5,البرنامج!$V$5:$V$1000)</f>
        <v>0</v>
      </c>
      <c r="T5" s="10">
        <f>SUMIF(البرنامج!$A$5:$A$1000,A5,البرنامج!$W$5:$W$1000)</f>
        <v>0</v>
      </c>
      <c r="U5" s="10">
        <f>SUMIF(البرنامج!$A$5:$A$1000,A5,البرنامج!$X$5:$X$1000)</f>
        <v>0</v>
      </c>
      <c r="V5" s="10">
        <f>SUMIF(البرنامج!$A$5:$A$1000,A5,البرنامج!$Y$5:$Y$1000)</f>
        <v>0</v>
      </c>
      <c r="W5" s="10">
        <f>SUMIF(البرنامج!$A$5:$A$1000,A5,البرنامج!$Z$5:$Z$1000)</f>
        <v>0</v>
      </c>
      <c r="X5" s="10">
        <f>SUMIF(البرنامج!$A$5:$A$1000,A5,البرنامج!$AA$5:$AA$1000)</f>
        <v>0</v>
      </c>
      <c r="Y5" s="10">
        <f>SUMIF(البرنامج!$A$5:$A$1000,A5,البرنامج!$AB$5:$AB$1000)</f>
        <v>0</v>
      </c>
      <c r="Z5" s="10">
        <f>SUMIF(البرنامج!$A$5:$A$1000,A5,البرنامج!$AC$5:$AC$1000)</f>
        <v>0</v>
      </c>
      <c r="AA5" s="10">
        <f>SUMIF(البرنامج!$A$5:$A$1000,A5,البرنامج!$AD$5:$AD$1000)</f>
        <v>0</v>
      </c>
      <c r="AB5" s="10">
        <f>SUMIF(البرنامج!$A$5:$A$1000,A5,البرنامج!$AE$5:$AE$1000)</f>
        <v>0</v>
      </c>
      <c r="AC5" s="9">
        <f>SUMIF(البرنامج!$A$5:$A$1000,A5,البرنامج!$AF$5:$AF$1000)</f>
        <v>0</v>
      </c>
      <c r="AD5" s="9">
        <f>SUMIF(البرنامج!$A$5:$A$1000,A5,البرنامج!$AG$5:$AG$1000)</f>
        <v>0</v>
      </c>
      <c r="AE5" s="11">
        <f>SUMIF(البرنامج!$A$5:$A$1000,A5,البرنامج!$AH$5:$AH$1000)</f>
        <v>0</v>
      </c>
      <c r="AF5" s="65"/>
    </row>
    <row r="6" spans="1:34" ht="15" customHeight="1" x14ac:dyDescent="0.2">
      <c r="A6" s="5">
        <v>3</v>
      </c>
      <c r="B6" s="9" t="s">
        <v>17</v>
      </c>
      <c r="C6" s="10">
        <f>SUMIF(البرنامج!$A$5:$A$1000,A6,البرنامج!$F$5:$F$1000)</f>
        <v>0</v>
      </c>
      <c r="D6" s="10">
        <f>SUMIF(البرنامج!$A$5:$A$1000,A6,البرنامج!$G$5:$G$1000)</f>
        <v>0</v>
      </c>
      <c r="E6" s="10">
        <f>SUMIF(البرنامج!$A$5:$A$1000,A6,البرنامج!$H$5:$H$1000)</f>
        <v>0</v>
      </c>
      <c r="F6" s="10">
        <f>SUMIF(البرنامج!$A$5:$A$1000,A6,البرنامج!$I$5:$I$1000)</f>
        <v>0</v>
      </c>
      <c r="G6" s="10">
        <f>SUMIF(البرنامج!$A$5:$A$1000,A6,البرنامج!$J$5:$J$1000)</f>
        <v>0</v>
      </c>
      <c r="H6" s="10">
        <f>SUMIF(البرنامج!$A$5:$A$1000,A6,البرنامج!K7:K1002)</f>
        <v>0</v>
      </c>
      <c r="I6" s="10">
        <f>SUMIF(البرنامج!$A$5:$A$1000,A6,البرنامج!$L$5:$L$1000)</f>
        <v>0</v>
      </c>
      <c r="J6" s="10">
        <f>SUMIF(البرنامج!$A$5:$A$1000,A6,البرنامج!$M$5:$M$1000)</f>
        <v>0</v>
      </c>
      <c r="K6" s="10">
        <f>SUMIF(البرنامج!$A$5:$A$1000,A6,البرنامج!$N$5:$N$1000)</f>
        <v>0</v>
      </c>
      <c r="L6" s="10">
        <f>SUMIF(البرنامج!$A$5:$A$1000,A6,البرنامج!$O$5:$O$1000)</f>
        <v>0</v>
      </c>
      <c r="M6" s="9">
        <f>SUMIF(البرنامج!$A$5:$A$1000,A6,البرنامج!$P$5:$P$1000)</f>
        <v>0</v>
      </c>
      <c r="N6" s="10">
        <f>SUMIF(البرنامج!$A$5:$A$1000,A6,البرنامج!$Q$5:$Q$1000)</f>
        <v>0</v>
      </c>
      <c r="O6" s="10">
        <f>SUMIF(البرنامج!$A$5:$A$1000,A6,البرنامج!$R$5:$R$1000)</f>
        <v>0</v>
      </c>
      <c r="P6" s="10">
        <f>SUMIF(البرنامج!$A$5:$A$1000,A6,البرنامج!$S$5:$S$1000)</f>
        <v>0</v>
      </c>
      <c r="Q6" s="10">
        <f ca="1">SUMIF(البرنامج!$A$5:A1002,A6,البرنامج!$T$5:$T$1000)</f>
        <v>0</v>
      </c>
      <c r="R6" s="10">
        <f>SUMIF(البرنامج!$A$5:$A$1000,A6,البرنامج!$U$5:$U$1000)</f>
        <v>0</v>
      </c>
      <c r="S6" s="10">
        <f>SUMIF(البرنامج!$A$5:$A$1000,A6,البرنامج!$V$5:$V$1000)</f>
        <v>0</v>
      </c>
      <c r="T6" s="10">
        <f>SUMIF(البرنامج!$A$5:$A$1000,A6,البرنامج!$W$5:$W$1000)</f>
        <v>0</v>
      </c>
      <c r="U6" s="10">
        <f>SUMIF(البرنامج!$A$5:$A$1000,A6,البرنامج!$X$5:$X$1000)</f>
        <v>0</v>
      </c>
      <c r="V6" s="10">
        <f>SUMIF(البرنامج!$A$5:$A$1000,A6,البرنامج!$Y$5:$Y$1000)</f>
        <v>0</v>
      </c>
      <c r="W6" s="10">
        <f>SUMIF(البرنامج!$A$5:$A$1000,A6,البرنامج!$Z$5:$Z$1000)</f>
        <v>0</v>
      </c>
      <c r="X6" s="10">
        <f>SUMIF(البرنامج!$A$5:$A$1000,A6,البرنامج!$AA$5:$AA$1000)</f>
        <v>0</v>
      </c>
      <c r="Y6" s="10">
        <f>SUMIF(البرنامج!$A$5:$A$1000,A6,البرنامج!$AB$5:$AB$1000)</f>
        <v>0</v>
      </c>
      <c r="Z6" s="10">
        <f>SUMIF(البرنامج!$A$5:$A$1000,A6,البرنامج!$AC$5:$AC$1000)</f>
        <v>0</v>
      </c>
      <c r="AA6" s="10">
        <f>SUMIF(البرنامج!$A$5:$A$1000,A6,البرنامج!$AD$5:$AD$1000)</f>
        <v>0</v>
      </c>
      <c r="AB6" s="10">
        <f>SUMIF(البرنامج!$A$5:$A$1000,A6,البرنامج!$AE$5:$AE$1000)</f>
        <v>0</v>
      </c>
      <c r="AC6" s="9">
        <f>SUMIF(البرنامج!$A$5:$A$1000,A6,البرنامج!$AF$5:$AF$1000)</f>
        <v>0</v>
      </c>
      <c r="AD6" s="9">
        <f>SUMIF(البرنامج!$A$5:$A$1000,A6,البرنامج!$AG$5:$AG$1000)</f>
        <v>0</v>
      </c>
      <c r="AE6" s="11">
        <f>SUMIF(البرنامج!$A$5:$A$1000,A6,البرنامج!$AH$5:$AH$1000)</f>
        <v>0</v>
      </c>
      <c r="AF6" s="65"/>
    </row>
    <row r="7" spans="1:34" ht="15" customHeight="1" x14ac:dyDescent="0.2">
      <c r="A7" s="5">
        <v>4</v>
      </c>
      <c r="B7" s="9" t="s">
        <v>18</v>
      </c>
      <c r="C7" s="10">
        <f>SUMIF(البرنامج!$A$5:$A$1000,A7,البرنامج!$F$5:$F$1000)</f>
        <v>0</v>
      </c>
      <c r="D7" s="10">
        <f>SUMIF(البرنامج!$A$5:$A$1000,A7,البرنامج!$G$5:$G$1000)</f>
        <v>0</v>
      </c>
      <c r="E7" s="10">
        <f>SUMIF(البرنامج!$A$5:$A$1000,A7,البرنامج!$H$5:$H$1000)</f>
        <v>0</v>
      </c>
      <c r="F7" s="10">
        <f>SUMIF(البرنامج!$A$5:$A$1000,A7,البرنامج!$I$5:$I$1000)</f>
        <v>0</v>
      </c>
      <c r="G7" s="10">
        <f>SUMIF(البرنامج!$A$5:$A$1000,A7,البرنامج!$J$5:$J$1000)</f>
        <v>0</v>
      </c>
      <c r="H7" s="10">
        <f>SUMIF(البرنامج!$A$5:$A$1000,A7,البرنامج!K8:K1003)</f>
        <v>0</v>
      </c>
      <c r="I7" s="10">
        <f>SUMIF(البرنامج!$A$5:$A$1000,A7,البرنامج!$L$5:$L$1000)</f>
        <v>0</v>
      </c>
      <c r="J7" s="10">
        <f>SUMIF(البرنامج!$A$5:$A$1000,A7,البرنامج!$M$5:$M$1000)</f>
        <v>0</v>
      </c>
      <c r="K7" s="10">
        <f>SUMIF(البرنامج!$A$5:$A$1000,A7,البرنامج!$N$5:$N$1000)</f>
        <v>0</v>
      </c>
      <c r="L7" s="10">
        <f>SUMIF(البرنامج!$A$5:$A$1000,A7,البرنامج!$O$5:$O$1000)</f>
        <v>0</v>
      </c>
      <c r="M7" s="9">
        <f>SUMIF(البرنامج!$A$5:$A$1000,A7,البرنامج!$P$5:$P$1000)</f>
        <v>0</v>
      </c>
      <c r="N7" s="10">
        <f>SUMIF(البرنامج!$A$5:$A$1000,A7,البرنامج!$Q$5:$Q$1000)</f>
        <v>0</v>
      </c>
      <c r="O7" s="10">
        <f>SUMIF(البرنامج!$A$5:$A$1000,A7,البرنامج!$R$5:$R$1000)</f>
        <v>0</v>
      </c>
      <c r="P7" s="10">
        <f>SUMIF(البرنامج!$A$5:$A$1000,A7,البرنامج!$S$5:$S$1000)</f>
        <v>0</v>
      </c>
      <c r="Q7" s="10">
        <f ca="1">SUMIF(البرنامج!$A$5:A1003,A7,البرنامج!$T$5:$T$1000)</f>
        <v>0</v>
      </c>
      <c r="R7" s="10">
        <f>SUMIF(البرنامج!$A$5:$A$1000,A7,البرنامج!$U$5:$U$1000)</f>
        <v>0</v>
      </c>
      <c r="S7" s="10">
        <f>SUMIF(البرنامج!$A$5:$A$1000,A7,البرنامج!$V$5:$V$1000)</f>
        <v>0</v>
      </c>
      <c r="T7" s="10">
        <f>SUMIF(البرنامج!$A$5:$A$1000,A7,البرنامج!$W$5:$W$1000)</f>
        <v>0</v>
      </c>
      <c r="U7" s="10">
        <f>SUMIF(البرنامج!$A$5:$A$1000,A7,البرنامج!$X$5:$X$1000)</f>
        <v>0</v>
      </c>
      <c r="V7" s="10">
        <f>SUMIF(البرنامج!$A$5:$A$1000,A7,البرنامج!$Y$5:$Y$1000)</f>
        <v>0</v>
      </c>
      <c r="W7" s="10">
        <f>SUMIF(البرنامج!$A$5:$A$1000,A7,البرنامج!$Z$5:$Z$1000)</f>
        <v>0</v>
      </c>
      <c r="X7" s="10">
        <f>SUMIF(البرنامج!$A$5:$A$1000,A7,البرنامج!$AA$5:$AA$1000)</f>
        <v>0</v>
      </c>
      <c r="Y7" s="10">
        <f>SUMIF(البرنامج!$A$5:$A$1000,A7,البرنامج!$AB$5:$AB$1000)</f>
        <v>0</v>
      </c>
      <c r="Z7" s="10">
        <f>SUMIF(البرنامج!$A$5:$A$1000,A7,البرنامج!$AC$5:$AC$1000)</f>
        <v>0</v>
      </c>
      <c r="AA7" s="10">
        <f>SUMIF(البرنامج!$A$5:$A$1000,A7,البرنامج!$AD$5:$AD$1000)</f>
        <v>0</v>
      </c>
      <c r="AB7" s="10">
        <f>SUMIF(البرنامج!$A$5:$A$1000,A7,البرنامج!$AE$5:$AE$1000)</f>
        <v>0</v>
      </c>
      <c r="AC7" s="9">
        <f>SUMIF(البرنامج!$A$5:$A$1000,A7,البرنامج!$AF$5:$AF$1000)</f>
        <v>0</v>
      </c>
      <c r="AD7" s="9">
        <f>SUMIF(البرنامج!$A$5:$A$1000,A7,البرنامج!$AG$5:$AG$1000)</f>
        <v>0</v>
      </c>
      <c r="AE7" s="11">
        <f>SUMIF(البرنامج!$A$5:$A$1000,A7,البرنامج!$AH$5:$AH$1000)</f>
        <v>0</v>
      </c>
      <c r="AF7" s="65"/>
    </row>
    <row r="8" spans="1:34" ht="15" customHeight="1" x14ac:dyDescent="0.2">
      <c r="A8" s="5">
        <v>5</v>
      </c>
      <c r="B8" s="9" t="s">
        <v>19</v>
      </c>
      <c r="C8" s="10">
        <f>SUMIF(البرنامج!$A$5:$A$1000,A8,البرنامج!$F$5:$F$1000)</f>
        <v>0</v>
      </c>
      <c r="D8" s="10">
        <f>SUMIF(البرنامج!$A$5:$A$1000,A8,البرنامج!$G$5:$G$1000)</f>
        <v>0</v>
      </c>
      <c r="E8" s="10">
        <f>SUMIF(البرنامج!$A$5:$A$1000,A8,البرنامج!$H$5:$H$1000)</f>
        <v>0</v>
      </c>
      <c r="F8" s="10">
        <f>SUMIF(البرنامج!$A$5:$A$1000,A8,البرنامج!$I$5:$I$1000)</f>
        <v>0</v>
      </c>
      <c r="G8" s="10">
        <f>SUMIF(البرنامج!$A$5:$A$1000,A8,البرنامج!$J$5:$J$1000)</f>
        <v>0</v>
      </c>
      <c r="H8" s="10">
        <f>SUMIF(البرنامج!$A$5:$A$1000,A8,البرنامج!K9:K1004)</f>
        <v>0</v>
      </c>
      <c r="I8" s="10">
        <f>SUMIF(البرنامج!$A$5:$A$1000,A8,البرنامج!$L$5:$L$1000)</f>
        <v>0</v>
      </c>
      <c r="J8" s="10">
        <f>SUMIF(البرنامج!$A$5:$A$1000,A8,البرنامج!$M$5:$M$1000)</f>
        <v>0</v>
      </c>
      <c r="K8" s="10">
        <f>SUMIF(البرنامج!$A$5:$A$1000,A8,البرنامج!$N$5:$N$1000)</f>
        <v>0</v>
      </c>
      <c r="L8" s="10">
        <f>SUMIF(البرنامج!$A$5:$A$1000,A8,البرنامج!$O$5:$O$1000)</f>
        <v>0</v>
      </c>
      <c r="M8" s="9">
        <f>SUMIF(البرنامج!$A$5:$A$1000,A8,البرنامج!$P$5:$P$1000)</f>
        <v>0</v>
      </c>
      <c r="N8" s="10">
        <f>SUMIF(البرنامج!$A$5:$A$1000,A8,البرنامج!$Q$5:$Q$1000)</f>
        <v>0</v>
      </c>
      <c r="O8" s="10">
        <f>SUMIF(البرنامج!$A$5:$A$1000,A8,البرنامج!$R$5:$R$1000)</f>
        <v>0</v>
      </c>
      <c r="P8" s="10">
        <f>SUMIF(البرنامج!$A$5:$A$1000,A8,البرنامج!$S$5:$S$1000)</f>
        <v>0</v>
      </c>
      <c r="Q8" s="10">
        <f ca="1">SUMIF(البرنامج!$A$5:A1004,A8,البرنامج!$T$5:$T$1000)</f>
        <v>0</v>
      </c>
      <c r="R8" s="10">
        <f>SUMIF(البرنامج!$A$5:$A$1000,A8,البرنامج!$U$5:$U$1000)</f>
        <v>0</v>
      </c>
      <c r="S8" s="10">
        <f>SUMIF(البرنامج!$A$5:$A$1000,A8,البرنامج!$V$5:$V$1000)</f>
        <v>0</v>
      </c>
      <c r="T8" s="10">
        <f>SUMIF(البرنامج!$A$5:$A$1000,A8,البرنامج!$W$5:$W$1000)</f>
        <v>0</v>
      </c>
      <c r="U8" s="10">
        <f>SUMIF(البرنامج!$A$5:$A$1000,A8,البرنامج!$X$5:$X$1000)</f>
        <v>0</v>
      </c>
      <c r="V8" s="10">
        <f>SUMIF(البرنامج!$A$5:$A$1000,A8,البرنامج!$Y$5:$Y$1000)</f>
        <v>0</v>
      </c>
      <c r="W8" s="10">
        <f>SUMIF(البرنامج!$A$5:$A$1000,A8,البرنامج!$Z$5:$Z$1000)</f>
        <v>0</v>
      </c>
      <c r="X8" s="10">
        <f>SUMIF(البرنامج!$A$5:$A$1000,A8,البرنامج!$AA$5:$AA$1000)</f>
        <v>0</v>
      </c>
      <c r="Y8" s="10">
        <f>SUMIF(البرنامج!$A$5:$A$1000,A8,البرنامج!$AB$5:$AB$1000)</f>
        <v>0</v>
      </c>
      <c r="Z8" s="10">
        <f>SUMIF(البرنامج!$A$5:$A$1000,A8,البرنامج!$AC$5:$AC$1000)</f>
        <v>0</v>
      </c>
      <c r="AA8" s="10">
        <f>SUMIF(البرنامج!$A$5:$A$1000,A8,البرنامج!$AD$5:$AD$1000)</f>
        <v>0</v>
      </c>
      <c r="AB8" s="10">
        <f>SUMIF(البرنامج!$A$5:$A$1000,A8,البرنامج!$AE$5:$AE$1000)</f>
        <v>0</v>
      </c>
      <c r="AC8" s="9">
        <f>SUMIF(البرنامج!$A$5:$A$1000,A8,البرنامج!$AF$5:$AF$1000)</f>
        <v>0</v>
      </c>
      <c r="AD8" s="9">
        <f>SUMIF(البرنامج!$A$5:$A$1000,A8,البرنامج!$AG$5:$AG$1000)</f>
        <v>0</v>
      </c>
      <c r="AE8" s="11">
        <f>SUMIF(البرنامج!$A$5:$A$1000,A8,البرنامج!$AH$5:$AH$1000)</f>
        <v>0</v>
      </c>
      <c r="AF8" s="65"/>
    </row>
    <row r="9" spans="1:34" ht="15" customHeight="1" x14ac:dyDescent="0.2">
      <c r="A9" s="5">
        <v>6</v>
      </c>
      <c r="B9" s="9" t="s">
        <v>20</v>
      </c>
      <c r="C9" s="10">
        <f>SUMIF(البرنامج!$A$5:$A$1000,A9,البرنامج!$F$5:$F$1000)</f>
        <v>0</v>
      </c>
      <c r="D9" s="10">
        <f>SUMIF(البرنامج!$A$5:$A$1000,A9,البرنامج!$G$5:$G$1000)</f>
        <v>0</v>
      </c>
      <c r="E9" s="10">
        <f>SUMIF(البرنامج!$A$5:$A$1000,A9,البرنامج!$H$5:$H$1000)</f>
        <v>0</v>
      </c>
      <c r="F9" s="10">
        <f>SUMIF(البرنامج!$A$5:$A$1000,A9,البرنامج!$I$5:$I$1000)</f>
        <v>0</v>
      </c>
      <c r="G9" s="10">
        <f>SUMIF(البرنامج!$A$5:$A$1000,A9,البرنامج!$J$5:$J$1000)</f>
        <v>0</v>
      </c>
      <c r="H9" s="10">
        <f ca="1">SUMIF(البرنامج!$A$5:$A$1000,A9,البرنامج!K10:K1004)</f>
        <v>0</v>
      </c>
      <c r="I9" s="10">
        <f>SUMIF(البرنامج!$A$5:$A$1000,A9,البرنامج!$L$5:$L$1000)</f>
        <v>0</v>
      </c>
      <c r="J9" s="10">
        <f>SUMIF(البرنامج!$A$5:$A$1000,A9,البرنامج!$M$5:$M$1000)</f>
        <v>0</v>
      </c>
      <c r="K9" s="10">
        <f>SUMIF(البرنامج!$A$5:$A$1000,A9,البرنامج!$N$5:$N$1000)</f>
        <v>0</v>
      </c>
      <c r="L9" s="10">
        <f>SUMIF(البرنامج!$A$5:$A$1000,A9,البرنامج!$O$5:$O$1000)</f>
        <v>0</v>
      </c>
      <c r="M9" s="9">
        <f>SUMIF(البرنامج!$A$5:$A$1000,A9,البرنامج!$P$5:$P$1000)</f>
        <v>0</v>
      </c>
      <c r="N9" s="10">
        <f>SUMIF(البرنامج!$A$5:$A$1000,A9,البرنامج!$Q$5:$Q$1000)</f>
        <v>0</v>
      </c>
      <c r="O9" s="10">
        <f>SUMIF(البرنامج!$A$5:$A$1000,A9,البرنامج!$R$5:$R$1000)</f>
        <v>0</v>
      </c>
      <c r="P9" s="10">
        <f>SUMIF(البرنامج!$A$5:$A$1000,A9,البرنامج!$S$5:$S$1000)</f>
        <v>0</v>
      </c>
      <c r="Q9" s="10">
        <f ca="1">SUMIF(البرنامج!$A$5:A1004,A9,البرنامج!$T$5:$T$1000)</f>
        <v>0</v>
      </c>
      <c r="R9" s="10">
        <f>SUMIF(البرنامج!$A$5:$A$1000,A9,البرنامج!$U$5:$U$1000)</f>
        <v>0</v>
      </c>
      <c r="S9" s="10">
        <f>SUMIF(البرنامج!$A$5:$A$1000,A9,البرنامج!$V$5:$V$1000)</f>
        <v>0</v>
      </c>
      <c r="T9" s="10">
        <f>SUMIF(البرنامج!$A$5:$A$1000,A9,البرنامج!$W$5:$W$1000)</f>
        <v>0</v>
      </c>
      <c r="U9" s="10">
        <f>SUMIF(البرنامج!$A$5:$A$1000,A9,البرنامج!$X$5:$X$1000)</f>
        <v>0</v>
      </c>
      <c r="V9" s="10">
        <f>SUMIF(البرنامج!$A$5:$A$1000,A9,البرنامج!$Y$5:$Y$1000)</f>
        <v>0</v>
      </c>
      <c r="W9" s="10">
        <f>SUMIF(البرنامج!$A$5:$A$1000,A9,البرنامج!$Z$5:$Z$1000)</f>
        <v>0</v>
      </c>
      <c r="X9" s="10">
        <f>SUMIF(البرنامج!$A$5:$A$1000,A9,البرنامج!$AA$5:$AA$1000)</f>
        <v>0</v>
      </c>
      <c r="Y9" s="10">
        <f>SUMIF(البرنامج!$A$5:$A$1000,A9,البرنامج!$AB$5:$AB$1000)</f>
        <v>0</v>
      </c>
      <c r="Z9" s="10">
        <f>SUMIF(البرنامج!$A$5:$A$1000,A9,البرنامج!$AC$5:$AC$1000)</f>
        <v>0</v>
      </c>
      <c r="AA9" s="10">
        <f>SUMIF(البرنامج!$A$5:$A$1000,A9,البرنامج!$AD$5:$AD$1000)</f>
        <v>0</v>
      </c>
      <c r="AB9" s="10">
        <f>SUMIF(البرنامج!$A$5:$A$1000,A9,البرنامج!$AE$5:$AE$1000)</f>
        <v>0</v>
      </c>
      <c r="AC9" s="9">
        <f>SUMIF(البرنامج!$A$5:$A$1000,A9,البرنامج!$AF$5:$AF$1000)</f>
        <v>0</v>
      </c>
      <c r="AD9" s="9">
        <f>SUMIF(البرنامج!$A$5:$A$1000,A9,البرنامج!$AG$5:$AG$1000)</f>
        <v>0</v>
      </c>
      <c r="AE9" s="11">
        <f>SUMIF(البرنامج!$A$5:$A$1000,A9,البرنامج!$AH$5:$AH$1000)</f>
        <v>0</v>
      </c>
      <c r="AF9" s="65"/>
    </row>
    <row r="10" spans="1:34" ht="15" customHeight="1" x14ac:dyDescent="0.2">
      <c r="A10" s="5">
        <v>7</v>
      </c>
      <c r="B10" s="9" t="s">
        <v>21</v>
      </c>
      <c r="C10" s="10">
        <f>SUMIF(البرنامج!$A$5:$A$1000,A10,البرنامج!$F$5:$F$1000)</f>
        <v>0</v>
      </c>
      <c r="D10" s="10">
        <f>SUMIF(البرنامج!$A$5:$A$1000,A10,البرنامج!$G$5:$G$1000)</f>
        <v>0</v>
      </c>
      <c r="E10" s="10">
        <f>SUMIF(البرنامج!$A$5:$A$1000,A10,البرنامج!$H$5:$H$1000)</f>
        <v>0</v>
      </c>
      <c r="F10" s="10">
        <f>SUMIF(البرنامج!$A$5:$A$1000,A10,البرنامج!$I$5:$I$1000)</f>
        <v>0</v>
      </c>
      <c r="G10" s="10">
        <f>SUMIF(البرنامج!$A$5:$A$1000,A10,البرنامج!$J$5:$J$1000)</f>
        <v>0</v>
      </c>
      <c r="H10" s="10">
        <f ca="1">SUMIF(البرنامج!$A$5:$A$1000,A10,البرنامج!K11:K1004)</f>
        <v>0</v>
      </c>
      <c r="I10" s="10">
        <f>SUMIF(البرنامج!$A$5:$A$1000,A10,البرنامج!$L$5:$L$1000)</f>
        <v>0</v>
      </c>
      <c r="J10" s="10">
        <f>SUMIF(البرنامج!$A$5:$A$1000,A10,البرنامج!$M$5:$M$1000)</f>
        <v>0</v>
      </c>
      <c r="K10" s="10">
        <f>SUMIF(البرنامج!$A$5:$A$1000,A10,البرنامج!$N$5:$N$1000)</f>
        <v>0</v>
      </c>
      <c r="L10" s="10">
        <f>SUMIF(البرنامج!$A$5:$A$1000,A10,البرنامج!$O$5:$O$1000)</f>
        <v>0</v>
      </c>
      <c r="M10" s="9">
        <f>SUMIF(البرنامج!$A$5:$A$1000,A10,البرنامج!$P$5:$P$1000)</f>
        <v>0</v>
      </c>
      <c r="N10" s="10">
        <f>SUMIF(البرنامج!$A$5:$A$1000,A10,البرنامج!$Q$5:$Q$1000)</f>
        <v>0</v>
      </c>
      <c r="O10" s="10">
        <f>SUMIF(البرنامج!$A$5:$A$1000,A10,البرنامج!$R$5:$R$1000)</f>
        <v>0</v>
      </c>
      <c r="P10" s="10">
        <f>SUMIF(البرنامج!$A$5:$A$1000,A10,البرنامج!$S$5:$S$1000)</f>
        <v>0</v>
      </c>
      <c r="Q10" s="10">
        <f ca="1">SUMIF(البرنامج!$A$5:A1004,A10,البرنامج!$T$5:$T$1000)</f>
        <v>0</v>
      </c>
      <c r="R10" s="10">
        <f>SUMIF(البرنامج!$A$5:$A$1000,A10,البرنامج!$U$5:$U$1000)</f>
        <v>0</v>
      </c>
      <c r="S10" s="10">
        <f>SUMIF(البرنامج!$A$5:$A$1000,A10,البرنامج!$V$5:$V$1000)</f>
        <v>0</v>
      </c>
      <c r="T10" s="10">
        <f>SUMIF(البرنامج!$A$5:$A$1000,A10,البرنامج!$W$5:$W$1000)</f>
        <v>0</v>
      </c>
      <c r="U10" s="10">
        <f>SUMIF(البرنامج!$A$5:$A$1000,A10,البرنامج!$X$5:$X$1000)</f>
        <v>0</v>
      </c>
      <c r="V10" s="10">
        <f>SUMIF(البرنامج!$A$5:$A$1000,A10,البرنامج!$Y$5:$Y$1000)</f>
        <v>0</v>
      </c>
      <c r="W10" s="10">
        <f>SUMIF(البرنامج!$A$5:$A$1000,A10,البرنامج!$Z$5:$Z$1000)</f>
        <v>0</v>
      </c>
      <c r="X10" s="10">
        <f>SUMIF(البرنامج!$A$5:$A$1000,A10,البرنامج!$AA$5:$AA$1000)</f>
        <v>0</v>
      </c>
      <c r="Y10" s="10">
        <f>SUMIF(البرنامج!$A$5:$A$1000,A10,البرنامج!$AB$5:$AB$1000)</f>
        <v>0</v>
      </c>
      <c r="Z10" s="10">
        <f>SUMIF(البرنامج!$A$5:$A$1000,A10,البرنامج!$AC$5:$AC$1000)</f>
        <v>0</v>
      </c>
      <c r="AA10" s="10">
        <f>SUMIF(البرنامج!$A$5:$A$1000,A10,البرنامج!$AD$5:$AD$1000)</f>
        <v>0</v>
      </c>
      <c r="AB10" s="10">
        <f>SUMIF(البرنامج!$A$5:$A$1000,A10,البرنامج!$AE$5:$AE$1000)</f>
        <v>0</v>
      </c>
      <c r="AC10" s="9">
        <f>SUMIF(البرنامج!$A$5:$A$1000,A10,البرنامج!$AF$5:$AF$1000)</f>
        <v>0</v>
      </c>
      <c r="AD10" s="9">
        <f>SUMIF(البرنامج!$A$5:$A$1000,A10,البرنامج!$AG$5:$AG$1000)</f>
        <v>0</v>
      </c>
      <c r="AE10" s="11">
        <f>SUMIF(البرنامج!$A$5:$A$1000,A10,البرنامج!$AH$5:$AH$1000)</f>
        <v>0</v>
      </c>
      <c r="AF10" s="65"/>
    </row>
    <row r="11" spans="1:34" ht="15" customHeight="1" x14ac:dyDescent="0.2">
      <c r="A11" s="5">
        <v>8</v>
      </c>
      <c r="B11" s="9" t="s">
        <v>22</v>
      </c>
      <c r="C11" s="10">
        <f>SUMIF(البرنامج!$A$5:$A$1000,A11,البرنامج!$F$5:$F$1000)</f>
        <v>0</v>
      </c>
      <c r="D11" s="10">
        <f>SUMIF(البرنامج!$A$5:$A$1000,A11,البرنامج!$G$5:$G$1000)</f>
        <v>0</v>
      </c>
      <c r="E11" s="10">
        <f>SUMIF(البرنامج!$A$5:$A$1000,A11,البرنامج!$H$5:$H$1000)</f>
        <v>0</v>
      </c>
      <c r="F11" s="10">
        <f>SUMIF(البرنامج!$A$5:$A$1000,A11,البرنامج!$I$5:$I$1000)</f>
        <v>0</v>
      </c>
      <c r="G11" s="10">
        <f>SUMIF(البرنامج!$A$5:$A$1000,A11,البرنامج!$J$5:$J$1000)</f>
        <v>0</v>
      </c>
      <c r="H11" s="10">
        <f ca="1">SUMIF(البرنامج!$A$5:$A$1000,A11,البرنامج!K12:K1004)</f>
        <v>0</v>
      </c>
      <c r="I11" s="10">
        <f>SUMIF(البرنامج!$A$5:$A$1000,A11,البرنامج!$L$5:$L$1000)</f>
        <v>0</v>
      </c>
      <c r="J11" s="10">
        <f>SUMIF(البرنامج!$A$5:$A$1000,A11,البرنامج!$M$5:$M$1000)</f>
        <v>0</v>
      </c>
      <c r="K11" s="10">
        <f>SUMIF(البرنامج!$A$5:$A$1000,A11,البرنامج!$N$5:$N$1000)</f>
        <v>0</v>
      </c>
      <c r="L11" s="10">
        <f>SUMIF(البرنامج!$A$5:$A$1000,A11,البرنامج!$O$5:$O$1000)</f>
        <v>0</v>
      </c>
      <c r="M11" s="9">
        <f>SUMIF(البرنامج!$A$5:$A$1000,A11,البرنامج!$P$5:$P$1000)</f>
        <v>0</v>
      </c>
      <c r="N11" s="10">
        <f>SUMIF(البرنامج!$A$5:$A$1000,A11,البرنامج!$Q$5:$Q$1000)</f>
        <v>0</v>
      </c>
      <c r="O11" s="10">
        <f>SUMIF(البرنامج!$A$5:$A$1000,A11,البرنامج!$R$5:$R$1000)</f>
        <v>0</v>
      </c>
      <c r="P11" s="10">
        <f>SUMIF(البرنامج!$A$5:$A$1000,A11,البرنامج!$S$5:$S$1000)</f>
        <v>0</v>
      </c>
      <c r="Q11" s="10">
        <f ca="1">SUMIF(البرنامج!$A$5:A1004,A11,البرنامج!$T$5:$T$1000)</f>
        <v>0</v>
      </c>
      <c r="R11" s="10">
        <f>SUMIF(البرنامج!$A$5:$A$1000,A11,البرنامج!$U$5:$U$1000)</f>
        <v>0</v>
      </c>
      <c r="S11" s="10">
        <f>SUMIF(البرنامج!$A$5:$A$1000,A11,البرنامج!$V$5:$V$1000)</f>
        <v>0</v>
      </c>
      <c r="T11" s="10">
        <f>SUMIF(البرنامج!$A$5:$A$1000,A11,البرنامج!$W$5:$W$1000)</f>
        <v>0</v>
      </c>
      <c r="U11" s="10">
        <f>SUMIF(البرنامج!$A$5:$A$1000,A11,البرنامج!$X$5:$X$1000)</f>
        <v>0</v>
      </c>
      <c r="V11" s="10">
        <f>SUMIF(البرنامج!$A$5:$A$1000,A11,البرنامج!$Y$5:$Y$1000)</f>
        <v>0</v>
      </c>
      <c r="W11" s="10">
        <f>SUMIF(البرنامج!$A$5:$A$1000,A11,البرنامج!$Z$5:$Z$1000)</f>
        <v>0</v>
      </c>
      <c r="X11" s="10">
        <f>SUMIF(البرنامج!$A$5:$A$1000,A11,البرنامج!$AA$5:$AA$1000)</f>
        <v>0</v>
      </c>
      <c r="Y11" s="10">
        <f>SUMIF(البرنامج!$A$5:$A$1000,A11,البرنامج!$AB$5:$AB$1000)</f>
        <v>0</v>
      </c>
      <c r="Z11" s="10">
        <f>SUMIF(البرنامج!$A$5:$A$1000,A11,البرنامج!$AC$5:$AC$1000)</f>
        <v>0</v>
      </c>
      <c r="AA11" s="10">
        <f>SUMIF(البرنامج!$A$5:$A$1000,A11,البرنامج!$AD$5:$AD$1000)</f>
        <v>0</v>
      </c>
      <c r="AB11" s="10">
        <f>SUMIF(البرنامج!$A$5:$A$1000,A11,البرنامج!$AE$5:$AE$1000)</f>
        <v>0</v>
      </c>
      <c r="AC11" s="9">
        <f>SUMIF(البرنامج!$A$5:$A$1000,A11,البرنامج!$AF$5:$AF$1000)</f>
        <v>0</v>
      </c>
      <c r="AD11" s="9">
        <f>SUMIF(البرنامج!$A$5:$A$1000,A11,البرنامج!$AG$5:$AG$1000)</f>
        <v>0</v>
      </c>
      <c r="AE11" s="11">
        <f>SUMIF(البرنامج!$A$5:$A$1000,A11,البرنامج!$AH$5:$AH$1000)</f>
        <v>0</v>
      </c>
      <c r="AF11" s="65"/>
    </row>
    <row r="12" spans="1:34" ht="15" customHeight="1" x14ac:dyDescent="0.2">
      <c r="A12" s="5">
        <v>9</v>
      </c>
      <c r="B12" s="9" t="s">
        <v>23</v>
      </c>
      <c r="C12" s="10">
        <f>SUMIF(البرنامج!$A$5:$A$1000,A12,البرنامج!$F$5:$F$1000)</f>
        <v>0</v>
      </c>
      <c r="D12" s="10">
        <f>SUMIF(البرنامج!$A$5:$A$1000,A12,البرنامج!$G$5:$G$1000)</f>
        <v>0</v>
      </c>
      <c r="E12" s="10">
        <f>SUMIF(البرنامج!$A$5:$A$1000,A12,البرنامج!$H$5:$H$1000)</f>
        <v>0</v>
      </c>
      <c r="F12" s="10">
        <f>SUMIF(البرنامج!$A$5:$A$1000,A12,البرنامج!$I$5:$I$1000)</f>
        <v>0</v>
      </c>
      <c r="G12" s="10">
        <f>SUMIF(البرنامج!$A$5:$A$1000,A12,البرنامج!$J$5:$J$1000)</f>
        <v>0</v>
      </c>
      <c r="H12" s="10">
        <f ca="1">SUMIF(البرنامج!$A$5:$A$1000,A12,البرنامج!K13:K1004)</f>
        <v>0</v>
      </c>
      <c r="I12" s="10">
        <f>SUMIF(البرنامج!$A$5:$A$1000,A12,البرنامج!$L$5:$L$1000)</f>
        <v>0</v>
      </c>
      <c r="J12" s="10">
        <f>SUMIF(البرنامج!$A$5:$A$1000,A12,البرنامج!$M$5:$M$1000)</f>
        <v>0</v>
      </c>
      <c r="K12" s="10">
        <f>SUMIF(البرنامج!$A$5:$A$1000,A12,البرنامج!$N$5:$N$1000)</f>
        <v>0</v>
      </c>
      <c r="L12" s="10">
        <f>SUMIF(البرنامج!$A$5:$A$1000,A12,البرنامج!$O$5:$O$1000)</f>
        <v>0</v>
      </c>
      <c r="M12" s="9">
        <f>SUMIF(البرنامج!$A$5:$A$1000,A12,البرنامج!$P$5:$P$1000)</f>
        <v>0</v>
      </c>
      <c r="N12" s="10">
        <f>SUMIF(البرنامج!$A$5:$A$1000,A12,البرنامج!$Q$5:$Q$1000)</f>
        <v>0</v>
      </c>
      <c r="O12" s="10">
        <f>SUMIF(البرنامج!$A$5:$A$1000,A12,البرنامج!$R$5:$R$1000)</f>
        <v>0</v>
      </c>
      <c r="P12" s="10">
        <f>SUMIF(البرنامج!$A$5:$A$1000,A12,البرنامج!$S$5:$S$1000)</f>
        <v>0</v>
      </c>
      <c r="Q12" s="10">
        <f ca="1">SUMIF(البرنامج!$A$5:A1004,A12,البرنامج!$T$5:$T$1000)</f>
        <v>0</v>
      </c>
      <c r="R12" s="10">
        <f>SUMIF(البرنامج!$A$5:$A$1000,A12,البرنامج!$U$5:$U$1000)</f>
        <v>0</v>
      </c>
      <c r="S12" s="10">
        <f>SUMIF(البرنامج!$A$5:$A$1000,A12,البرنامج!$V$5:$V$1000)</f>
        <v>0</v>
      </c>
      <c r="T12" s="10">
        <f>SUMIF(البرنامج!$A$5:$A$1000,A12,البرنامج!$W$5:$W$1000)</f>
        <v>0</v>
      </c>
      <c r="U12" s="10">
        <f>SUMIF(البرنامج!$A$5:$A$1000,A12,البرنامج!$X$5:$X$1000)</f>
        <v>0</v>
      </c>
      <c r="V12" s="10">
        <f>SUMIF(البرنامج!$A$5:$A$1000,A12,البرنامج!$Y$5:$Y$1000)</f>
        <v>0</v>
      </c>
      <c r="W12" s="10">
        <f>SUMIF(البرنامج!$A$5:$A$1000,A12,البرنامج!$Z$5:$Z$1000)</f>
        <v>0</v>
      </c>
      <c r="X12" s="10">
        <f>SUMIF(البرنامج!$A$5:$A$1000,A12,البرنامج!$AA$5:$AA$1000)</f>
        <v>0</v>
      </c>
      <c r="Y12" s="10">
        <f>SUMIF(البرنامج!$A$5:$A$1000,A12,البرنامج!$AB$5:$AB$1000)</f>
        <v>0</v>
      </c>
      <c r="Z12" s="10">
        <f>SUMIF(البرنامج!$A$5:$A$1000,A12,البرنامج!$AC$5:$AC$1000)</f>
        <v>0</v>
      </c>
      <c r="AA12" s="10">
        <f>SUMIF(البرنامج!$A$5:$A$1000,A12,البرنامج!$AD$5:$AD$1000)</f>
        <v>0</v>
      </c>
      <c r="AB12" s="10">
        <f>SUMIF(البرنامج!$A$5:$A$1000,A12,البرنامج!$AE$5:$AE$1000)</f>
        <v>0</v>
      </c>
      <c r="AC12" s="9">
        <f>SUMIF(البرنامج!$A$5:$A$1000,A12,البرنامج!$AF$5:$AF$1000)</f>
        <v>0</v>
      </c>
      <c r="AD12" s="9">
        <f>SUMIF(البرنامج!$A$5:$A$1000,A12,البرنامج!$AG$5:$AG$1000)</f>
        <v>0</v>
      </c>
      <c r="AE12" s="11">
        <f>SUMIF(البرنامج!$A$5:$A$1000,A12,البرنامج!$AH$5:$AH$1000)</f>
        <v>0</v>
      </c>
      <c r="AF12" s="65"/>
    </row>
    <row r="13" spans="1:34" ht="15" customHeight="1" x14ac:dyDescent="0.2">
      <c r="A13" s="5">
        <v>10</v>
      </c>
      <c r="B13" s="9" t="s">
        <v>24</v>
      </c>
      <c r="C13" s="10">
        <f>SUMIF(البرنامج!$A$5:$A$1000,A13,البرنامج!$F$5:$F$1000)</f>
        <v>0</v>
      </c>
      <c r="D13" s="10">
        <f>SUMIF(البرنامج!$A$5:$A$1000,A13,البرنامج!$G$5:$G$1000)</f>
        <v>0</v>
      </c>
      <c r="E13" s="10">
        <f>SUMIF(البرنامج!$A$5:$A$1000,A13,البرنامج!$H$5:$H$1000)</f>
        <v>0</v>
      </c>
      <c r="F13" s="10">
        <f>SUMIF(البرنامج!$A$5:$A$1000,A13,البرنامج!$I$5:$I$1000)</f>
        <v>0</v>
      </c>
      <c r="G13" s="10">
        <f>SUMIF(البرنامج!$A$5:$A$1000,A13,البرنامج!$J$5:$J$1000)</f>
        <v>0</v>
      </c>
      <c r="H13" s="10">
        <f ca="1">SUMIF(البرنامج!$A$5:$A$1000,A13,البرنامج!K14:K1004)</f>
        <v>0</v>
      </c>
      <c r="I13" s="10">
        <f>SUMIF(البرنامج!$A$5:$A$1000,A13,البرنامج!$L$5:$L$1000)</f>
        <v>0</v>
      </c>
      <c r="J13" s="10">
        <f>SUMIF(البرنامج!$A$5:$A$1000,A13,البرنامج!$M$5:$M$1000)</f>
        <v>0</v>
      </c>
      <c r="K13" s="10">
        <f>SUMIF(البرنامج!$A$5:$A$1000,A13,البرنامج!$N$5:$N$1000)</f>
        <v>0</v>
      </c>
      <c r="L13" s="10">
        <f>SUMIF(البرنامج!$A$5:$A$1000,A13,البرنامج!$O$5:$O$1000)</f>
        <v>0</v>
      </c>
      <c r="M13" s="9">
        <f>SUMIF(البرنامج!$A$5:$A$1000,A13,البرنامج!$P$5:$P$1000)</f>
        <v>0</v>
      </c>
      <c r="N13" s="10">
        <f>SUMIF(البرنامج!$A$5:$A$1000,A13,البرنامج!$Q$5:$Q$1000)</f>
        <v>0</v>
      </c>
      <c r="O13" s="10">
        <f>SUMIF(البرنامج!$A$5:$A$1000,A13,البرنامج!$R$5:$R$1000)</f>
        <v>0</v>
      </c>
      <c r="P13" s="10">
        <f>SUMIF(البرنامج!$A$5:$A$1000,A13,البرنامج!$S$5:$S$1000)</f>
        <v>0</v>
      </c>
      <c r="Q13" s="10">
        <f ca="1">SUMIF(البرنامج!$A$5:A1004,A13,البرنامج!$T$5:$T$1000)</f>
        <v>0</v>
      </c>
      <c r="R13" s="10">
        <f>SUMIF(البرنامج!$A$5:$A$1000,A13,البرنامج!$U$5:$U$1000)</f>
        <v>0</v>
      </c>
      <c r="S13" s="10">
        <f>SUMIF(البرنامج!$A$5:$A$1000,A13,البرنامج!$V$5:$V$1000)</f>
        <v>0</v>
      </c>
      <c r="T13" s="10">
        <f>SUMIF(البرنامج!$A$5:$A$1000,A13,البرنامج!$W$5:$W$1000)</f>
        <v>0</v>
      </c>
      <c r="U13" s="10">
        <f>SUMIF(البرنامج!$A$5:$A$1000,A13,البرنامج!$X$5:$X$1000)</f>
        <v>0</v>
      </c>
      <c r="V13" s="10">
        <f>SUMIF(البرنامج!$A$5:$A$1000,A13,البرنامج!$Y$5:$Y$1000)</f>
        <v>0</v>
      </c>
      <c r="W13" s="10">
        <f>SUMIF(البرنامج!$A$5:$A$1000,A13,البرنامج!$Z$5:$Z$1000)</f>
        <v>0</v>
      </c>
      <c r="X13" s="10">
        <f>SUMIF(البرنامج!$A$5:$A$1000,A13,البرنامج!$AA$5:$AA$1000)</f>
        <v>0</v>
      </c>
      <c r="Y13" s="10">
        <f>SUMIF(البرنامج!$A$5:$A$1000,A13,البرنامج!$AB$5:$AB$1000)</f>
        <v>0</v>
      </c>
      <c r="Z13" s="10">
        <f>SUMIF(البرنامج!$A$5:$A$1000,A13,البرنامج!$AC$5:$AC$1000)</f>
        <v>0</v>
      </c>
      <c r="AA13" s="10">
        <f>SUMIF(البرنامج!$A$5:$A$1000,A13,البرنامج!$AD$5:$AD$1000)</f>
        <v>0</v>
      </c>
      <c r="AB13" s="10">
        <f>SUMIF(البرنامج!$A$5:$A$1000,A13,البرنامج!$AE$5:$AE$1000)</f>
        <v>0</v>
      </c>
      <c r="AC13" s="9">
        <f>SUMIF(البرنامج!$A$5:$A$1000,A13,البرنامج!$AF$5:$AF$1000)</f>
        <v>0</v>
      </c>
      <c r="AD13" s="9">
        <f>SUMIF(البرنامج!$A$5:$A$1000,A13,البرنامج!$AG$5:$AG$1000)</f>
        <v>0</v>
      </c>
      <c r="AE13" s="11">
        <f>SUMIF(البرنامج!$A$5:$A$1000,A13,البرنامج!$AH$5:$AH$1000)</f>
        <v>0</v>
      </c>
      <c r="AF13" s="65"/>
    </row>
    <row r="14" spans="1:34" ht="15" customHeight="1" x14ac:dyDescent="0.2">
      <c r="A14" s="5">
        <v>11</v>
      </c>
      <c r="B14" s="9" t="s">
        <v>25</v>
      </c>
      <c r="C14" s="10">
        <f>SUMIF(البرنامج!$A$5:$A$1000,A14,البرنامج!$F$5:$F$1000)</f>
        <v>0</v>
      </c>
      <c r="D14" s="10">
        <f>SUMIF(البرنامج!$A$5:$A$1000,A14,البرنامج!$G$5:$G$1000)</f>
        <v>0</v>
      </c>
      <c r="E14" s="10">
        <f>SUMIF(البرنامج!$A$5:$A$1000,A14,البرنامج!$H$5:$H$1000)</f>
        <v>0</v>
      </c>
      <c r="F14" s="10">
        <f>SUMIF(البرنامج!$A$5:$A$1000,A14,البرنامج!$I$5:$I$1000)</f>
        <v>0</v>
      </c>
      <c r="G14" s="10">
        <f>SUMIF(البرنامج!$A$5:$A$1000,A14,البرنامج!$J$5:$J$1000)</f>
        <v>0</v>
      </c>
      <c r="H14" s="10">
        <f ca="1">SUMIF(البرنامج!$A$5:$A$1000,A14,البرنامج!K15:K1004)</f>
        <v>0</v>
      </c>
      <c r="I14" s="10">
        <f>SUMIF(البرنامج!$A$5:$A$1000,A14,البرنامج!$L$5:$L$1000)</f>
        <v>0</v>
      </c>
      <c r="J14" s="10">
        <f>SUMIF(البرنامج!$A$5:$A$1000,A14,البرنامج!$M$5:$M$1000)</f>
        <v>0</v>
      </c>
      <c r="K14" s="10">
        <f>SUMIF(البرنامج!$A$5:$A$1000,A14,البرنامج!$N$5:$N$1000)</f>
        <v>0</v>
      </c>
      <c r="L14" s="10">
        <f>SUMIF(البرنامج!$A$5:$A$1000,A14,البرنامج!$O$5:$O$1000)</f>
        <v>0</v>
      </c>
      <c r="M14" s="9">
        <f>SUMIF(البرنامج!$A$5:$A$1000,A14,البرنامج!$P$5:$P$1000)</f>
        <v>0</v>
      </c>
      <c r="N14" s="10">
        <f>SUMIF(البرنامج!$A$5:$A$1000,A14,البرنامج!$Q$5:$Q$1000)</f>
        <v>0</v>
      </c>
      <c r="O14" s="10">
        <f>SUMIF(البرنامج!$A$5:$A$1000,A14,البرنامج!$R$5:$R$1000)</f>
        <v>0</v>
      </c>
      <c r="P14" s="10">
        <f>SUMIF(البرنامج!$A$5:$A$1000,A14,البرنامج!$S$5:$S$1000)</f>
        <v>0</v>
      </c>
      <c r="Q14" s="10">
        <f ca="1">SUMIF(البرنامج!$A$5:A1004,A14,البرنامج!$T$5:$T$1000)</f>
        <v>0</v>
      </c>
      <c r="R14" s="10">
        <f>SUMIF(البرنامج!$A$5:$A$1000,A14,البرنامج!$U$5:$U$1000)</f>
        <v>0</v>
      </c>
      <c r="S14" s="10">
        <f>SUMIF(البرنامج!$A$5:$A$1000,A14,البرنامج!$V$5:$V$1000)</f>
        <v>0</v>
      </c>
      <c r="T14" s="10">
        <f>SUMIF(البرنامج!$A$5:$A$1000,A14,البرنامج!$W$5:$W$1000)</f>
        <v>0</v>
      </c>
      <c r="U14" s="10">
        <f>SUMIF(البرنامج!$A$5:$A$1000,A14,البرنامج!$X$5:$X$1000)</f>
        <v>0</v>
      </c>
      <c r="V14" s="10">
        <f>SUMIF(البرنامج!$A$5:$A$1000,A14,البرنامج!$Y$5:$Y$1000)</f>
        <v>0</v>
      </c>
      <c r="W14" s="10">
        <f>SUMIF(البرنامج!$A$5:$A$1000,A14,البرنامج!$Z$5:$Z$1000)</f>
        <v>0</v>
      </c>
      <c r="X14" s="10">
        <f>SUMIF(البرنامج!$A$5:$A$1000,A14,البرنامج!$AA$5:$AA$1000)</f>
        <v>0</v>
      </c>
      <c r="Y14" s="10">
        <f>SUMIF(البرنامج!$A$5:$A$1000,A14,البرنامج!$AB$5:$AB$1000)</f>
        <v>0</v>
      </c>
      <c r="Z14" s="10">
        <f>SUMIF(البرنامج!$A$5:$A$1000,A14,البرنامج!$AC$5:$AC$1000)</f>
        <v>0</v>
      </c>
      <c r="AA14" s="10">
        <f>SUMIF(البرنامج!$A$5:$A$1000,A14,البرنامج!$AD$5:$AD$1000)</f>
        <v>0</v>
      </c>
      <c r="AB14" s="10">
        <f>SUMIF(البرنامج!$A$5:$A$1000,A14,البرنامج!$AE$5:$AE$1000)</f>
        <v>0</v>
      </c>
      <c r="AC14" s="9">
        <f>SUMIF(البرنامج!$A$5:$A$1000,A14,البرنامج!$AF$5:$AF$1000)</f>
        <v>0</v>
      </c>
      <c r="AD14" s="9">
        <f>SUMIF(البرنامج!$A$5:$A$1000,A14,البرنامج!$AG$5:$AG$1000)</f>
        <v>0</v>
      </c>
      <c r="AE14" s="11">
        <f>SUMIF(البرنامج!$A$5:$A$1000,A14,البرنامج!$AH$5:$AH$1000)</f>
        <v>0</v>
      </c>
      <c r="AF14" s="65"/>
    </row>
    <row r="15" spans="1:34" ht="15" customHeight="1" thickBot="1" x14ac:dyDescent="0.25">
      <c r="A15" s="5">
        <v>12</v>
      </c>
      <c r="B15" s="12" t="s">
        <v>26</v>
      </c>
      <c r="C15" s="13">
        <f>SUMIF(البرنامج!$A$5:$A$1000,A15,البرنامج!$F$5:$F$1000)</f>
        <v>0</v>
      </c>
      <c r="D15" s="13">
        <f>SUMIF(البرنامج!$A$5:$A$1000,A15,البرنامج!$G$5:$G$1000)</f>
        <v>0</v>
      </c>
      <c r="E15" s="13">
        <f>SUMIF(البرنامج!$A$5:$A$1000,A15,البرنامج!$H$5:$H$1000)</f>
        <v>0</v>
      </c>
      <c r="F15" s="13">
        <f>SUMIF(البرنامج!$A$5:$A$1000,A15,البرنامج!$I$5:$I$1000)</f>
        <v>0</v>
      </c>
      <c r="G15" s="13">
        <f>SUMIF(البرنامج!$A$5:$A$1000,A15,البرنامج!$J$5:$J$1000)</f>
        <v>0</v>
      </c>
      <c r="H15" s="13">
        <f ca="1">SUMIF(البرنامج!$A$5:$A$1000,A15,البرنامج!K16:K1004)</f>
        <v>0</v>
      </c>
      <c r="I15" s="13">
        <f>SUMIF(البرنامج!$A$5:$A$1000,A15,البرنامج!$L$5:$L$1000)</f>
        <v>0</v>
      </c>
      <c r="J15" s="13">
        <f>SUMIF(البرنامج!$A$5:$A$1000,A15,البرنامج!$M$5:$M$1000)</f>
        <v>0</v>
      </c>
      <c r="K15" s="13">
        <f>SUMIF(البرنامج!$A$5:$A$1000,A15,البرنامج!$N$5:$N$1000)</f>
        <v>0</v>
      </c>
      <c r="L15" s="13">
        <f>SUMIF(البرنامج!$A$5:$A$1000,A15,البرنامج!$O$5:$O$1000)</f>
        <v>0</v>
      </c>
      <c r="M15" s="12">
        <f>SUMIF(البرنامج!$A$5:$A$1000,A15,البرنامج!$P$5:$P$1000)</f>
        <v>0</v>
      </c>
      <c r="N15" s="13">
        <f>SUMIF(البرنامج!$A$5:$A$1000,A15,البرنامج!$Q$5:$Q$1000)</f>
        <v>0</v>
      </c>
      <c r="O15" s="13">
        <f>SUMIF(البرنامج!$A$5:$A$1000,A15,البرنامج!$R$5:$R$1000)</f>
        <v>0</v>
      </c>
      <c r="P15" s="13">
        <f>SUMIF(البرنامج!$A$5:$A$1000,A15,البرنامج!$S$5:$S$1000)</f>
        <v>0</v>
      </c>
      <c r="Q15" s="13">
        <f ca="1">SUMIF(البرنامج!$A$5:A1004,A15,البرنامج!$T$5:$T$1000)</f>
        <v>0</v>
      </c>
      <c r="R15" s="13">
        <f>SUMIF(البرنامج!$A$5:$A$1000,A15,البرنامج!$U$5:$U$1000)</f>
        <v>0</v>
      </c>
      <c r="S15" s="13">
        <f>SUMIF(البرنامج!$A$5:$A$1000,A15,البرنامج!$V$5:$V$1000)</f>
        <v>0</v>
      </c>
      <c r="T15" s="13">
        <f>SUMIF(البرنامج!$A$5:$A$1000,A15,البرنامج!$W$5:$W$1000)</f>
        <v>0</v>
      </c>
      <c r="U15" s="13">
        <f>SUMIF(البرنامج!$A$5:$A$1000,A15,البرنامج!$X$5:$X$1000)</f>
        <v>0</v>
      </c>
      <c r="V15" s="13">
        <f>SUMIF(البرنامج!$A$5:$A$1000,A15,البرنامج!$Y$5:$Y$1000)</f>
        <v>0</v>
      </c>
      <c r="W15" s="13">
        <f>SUMIF(البرنامج!$A$5:$A$1000,A15,البرنامج!$Z$5:$Z$1000)</f>
        <v>0</v>
      </c>
      <c r="X15" s="13">
        <f>SUMIF(البرنامج!$A$5:$A$1000,A15,البرنامج!$AA$5:$AA$1000)</f>
        <v>0</v>
      </c>
      <c r="Y15" s="13">
        <f>SUMIF(البرنامج!$A$5:$A$1000,A15,البرنامج!$AB$5:$AB$1000)</f>
        <v>0</v>
      </c>
      <c r="Z15" s="13">
        <f>SUMIF(البرنامج!$A$5:$A$1000,A15,البرنامج!$AC$5:$AC$1000)</f>
        <v>0</v>
      </c>
      <c r="AA15" s="13">
        <f>SUMIF(البرنامج!$A$5:$A$1000,A15,البرنامج!$AD$5:$AD$1000)</f>
        <v>0</v>
      </c>
      <c r="AB15" s="13">
        <f>SUMIF(البرنامج!$A$5:$A$1000,A15,البرنامج!$AE$5:$AE$1000)</f>
        <v>0</v>
      </c>
      <c r="AC15" s="12">
        <f>SUMIF(البرنامج!$A$5:$A$1000,A15,البرنامج!$AF$5:$AF$1000)</f>
        <v>0</v>
      </c>
      <c r="AD15" s="12">
        <f>SUMIF(البرنامج!$A$5:$A$1000,A15,البرنامج!$AG$5:$AG$1000)</f>
        <v>0</v>
      </c>
      <c r="AE15" s="14">
        <f>SUMIF(البرنامج!$A$5:$A$1000,A15,البرنامج!$AH$5:$AH$1000)</f>
        <v>0</v>
      </c>
      <c r="AF15" s="65"/>
    </row>
    <row r="16" spans="1:34" ht="32.25" customHeight="1" thickTop="1" thickBot="1" x14ac:dyDescent="0.25">
      <c r="A16" s="5"/>
      <c r="B16" s="68" t="s">
        <v>12</v>
      </c>
      <c r="C16" s="69">
        <f>SUM(C4:C15)</f>
        <v>0</v>
      </c>
      <c r="D16" s="69">
        <f t="shared" ref="D16:AE16" si="0">SUM(D4:D15)</f>
        <v>0</v>
      </c>
      <c r="E16" s="69">
        <f t="shared" si="0"/>
        <v>0</v>
      </c>
      <c r="F16" s="69">
        <f t="shared" si="0"/>
        <v>0</v>
      </c>
      <c r="G16" s="69">
        <f t="shared" si="0"/>
        <v>0</v>
      </c>
      <c r="H16" s="69">
        <f t="shared" ca="1" si="0"/>
        <v>0</v>
      </c>
      <c r="I16" s="69">
        <f t="shared" si="0"/>
        <v>0</v>
      </c>
      <c r="J16" s="69">
        <f t="shared" si="0"/>
        <v>0</v>
      </c>
      <c r="K16" s="69">
        <f t="shared" si="0"/>
        <v>0</v>
      </c>
      <c r="L16" s="69">
        <f t="shared" si="0"/>
        <v>0</v>
      </c>
      <c r="M16" s="68">
        <f t="shared" si="0"/>
        <v>0</v>
      </c>
      <c r="N16" s="69">
        <f t="shared" si="0"/>
        <v>0</v>
      </c>
      <c r="O16" s="69">
        <f t="shared" si="0"/>
        <v>0</v>
      </c>
      <c r="P16" s="69">
        <f t="shared" si="0"/>
        <v>0</v>
      </c>
      <c r="Q16" s="69">
        <f t="shared" ca="1" si="0"/>
        <v>0</v>
      </c>
      <c r="R16" s="69">
        <f t="shared" si="0"/>
        <v>0</v>
      </c>
      <c r="S16" s="69">
        <f t="shared" si="0"/>
        <v>0</v>
      </c>
      <c r="T16" s="69">
        <f t="shared" si="0"/>
        <v>0</v>
      </c>
      <c r="U16" s="69">
        <f t="shared" si="0"/>
        <v>0</v>
      </c>
      <c r="V16" s="69">
        <f t="shared" si="0"/>
        <v>0</v>
      </c>
      <c r="W16" s="69">
        <f t="shared" si="0"/>
        <v>0</v>
      </c>
      <c r="X16" s="69">
        <f t="shared" si="0"/>
        <v>0</v>
      </c>
      <c r="Y16" s="69">
        <f t="shared" si="0"/>
        <v>0</v>
      </c>
      <c r="Z16" s="69">
        <f t="shared" si="0"/>
        <v>0</v>
      </c>
      <c r="AA16" s="69">
        <f t="shared" si="0"/>
        <v>0</v>
      </c>
      <c r="AB16" s="69">
        <f t="shared" si="0"/>
        <v>0</v>
      </c>
      <c r="AC16" s="68">
        <f t="shared" si="0"/>
        <v>0</v>
      </c>
      <c r="AD16" s="68">
        <f t="shared" si="0"/>
        <v>0</v>
      </c>
      <c r="AE16" s="70">
        <f t="shared" si="0"/>
        <v>0</v>
      </c>
      <c r="AF16" s="65"/>
    </row>
    <row r="17" spans="1:32" ht="15" customHeight="1" thickTop="1" x14ac:dyDescent="0.2">
      <c r="A17" s="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5"/>
    </row>
    <row r="18" spans="1:32" ht="15" customHeight="1" x14ac:dyDescent="0.2">
      <c r="A18" s="5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5"/>
    </row>
    <row r="19" spans="1:32" ht="15" customHeight="1" x14ac:dyDescent="0.2"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1:32" ht="15" customHeight="1" x14ac:dyDescent="0.2"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1:32" ht="15" customHeight="1" x14ac:dyDescent="0.2"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1:32" ht="15" customHeight="1" x14ac:dyDescent="0.2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</row>
    <row r="23" spans="1:32" ht="15" customHeight="1" x14ac:dyDescent="0.2"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</row>
    <row r="24" spans="1:32" ht="15" customHeight="1" x14ac:dyDescent="0.2"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</row>
    <row r="25" spans="1:32" ht="15" customHeight="1" x14ac:dyDescent="0.2"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</row>
    <row r="26" spans="1:32" ht="15" customHeight="1" x14ac:dyDescent="0.2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</row>
    <row r="27" spans="1:32" ht="15" customHeight="1" x14ac:dyDescent="0.2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</row>
    <row r="28" spans="1:32" ht="15" customHeight="1" x14ac:dyDescent="0.2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</row>
    <row r="29" spans="1:32" ht="15" customHeight="1" x14ac:dyDescent="0.2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</row>
    <row r="30" spans="1:32" ht="15" customHeight="1" x14ac:dyDescent="0.2"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</row>
    <row r="31" spans="1:32" ht="15" customHeight="1" x14ac:dyDescent="0.2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</row>
    <row r="32" spans="1:32" ht="15" customHeight="1" x14ac:dyDescent="0.2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</row>
    <row r="33" spans="2:32" ht="15" customHeight="1" x14ac:dyDescent="0.2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</row>
    <row r="34" spans="2:32" ht="15" customHeight="1" x14ac:dyDescent="0.2"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</row>
    <row r="35" spans="2:32" ht="15" customHeight="1" x14ac:dyDescent="0.2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</row>
    <row r="36" spans="2:32" ht="15" customHeight="1" x14ac:dyDescent="0.2"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</row>
    <row r="37" spans="2:32" ht="15" customHeight="1" x14ac:dyDescent="0.2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</row>
    <row r="38" spans="2:32" ht="15" customHeight="1" x14ac:dyDescent="0.2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</row>
    <row r="39" spans="2:32" ht="15" customHeight="1" x14ac:dyDescent="0.2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</row>
    <row r="40" spans="2:32" ht="15" customHeight="1" x14ac:dyDescent="0.2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</row>
    <row r="41" spans="2:32" ht="15" customHeight="1" x14ac:dyDescent="0.2"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</row>
    <row r="42" spans="2:32" ht="15" customHeight="1" x14ac:dyDescent="0.2"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</row>
    <row r="43" spans="2:32" ht="15" customHeight="1" x14ac:dyDescent="0.2"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</row>
    <row r="44" spans="2:32" ht="15" customHeight="1" x14ac:dyDescent="0.2"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</row>
    <row r="45" spans="2:32" ht="15" customHeight="1" x14ac:dyDescent="0.2"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</row>
    <row r="46" spans="2:32" ht="15" customHeight="1" x14ac:dyDescent="0.2"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</row>
    <row r="47" spans="2:32" ht="15" customHeight="1" x14ac:dyDescent="0.2"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</row>
    <row r="48" spans="2:32" ht="15" customHeight="1" x14ac:dyDescent="0.2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</row>
    <row r="49" spans="2:32" ht="15" customHeight="1" x14ac:dyDescent="0.2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</row>
  </sheetData>
  <sheetProtection password="C689" sheet="1" objects="1" scenarios="1" formatCells="0" formatColumns="0" formatRows="0" insertColumns="0" insertRows="0" insertHyperlinks="0" sort="0" autoFilter="0" pivotTables="0"/>
  <phoneticPr fontId="3" type="noConversion"/>
  <pageMargins left="0.75" right="0.75" top="1" bottom="1" header="0.5" footer="0.5"/>
  <pageSetup paperSize="0" orientation="portrait" horizontalDpi="0" verticalDpi="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111"/>
  <sheetViews>
    <sheetView showGridLines="0" rightToLeft="1" topLeftCell="A13" zoomScaleNormal="100" workbookViewId="0">
      <selection activeCell="E17" sqref="E17"/>
    </sheetView>
  </sheetViews>
  <sheetFormatPr defaultRowHeight="15.75" zeroHeight="1" x14ac:dyDescent="0.25"/>
  <cols>
    <col min="1" max="1" width="1.28515625" style="89" customWidth="1"/>
    <col min="2" max="2" width="1.7109375" style="89" customWidth="1"/>
    <col min="3" max="3" width="8.28515625" style="89" customWidth="1"/>
    <col min="4" max="4" width="17.28515625" style="89" customWidth="1"/>
    <col min="5" max="5" width="14.85546875" style="89" customWidth="1"/>
    <col min="6" max="6" width="13.5703125" style="89" customWidth="1"/>
    <col min="7" max="7" width="1.7109375" style="89" customWidth="1"/>
    <col min="8" max="8" width="2.140625" style="89" customWidth="1"/>
    <col min="9" max="9" width="1.140625" style="89" customWidth="1"/>
    <col min="10" max="10" width="17" style="89" customWidth="1"/>
    <col min="11" max="25" width="10.7109375" style="89" customWidth="1"/>
    <col min="26" max="26" width="3.5703125" style="89" customWidth="1"/>
    <col min="27" max="27" width="9.140625" style="89"/>
    <col min="28" max="256" width="0" style="89" hidden="1" customWidth="1"/>
    <col min="257" max="16384" width="9.140625" style="89"/>
  </cols>
  <sheetData>
    <row r="1" spans="2:34" ht="6.75" customHeight="1" thickBot="1" x14ac:dyDescent="0.3"/>
    <row r="2" spans="2:34" ht="8.25" customHeight="1" thickTop="1" thickBot="1" x14ac:dyDescent="0.3">
      <c r="B2" s="90"/>
      <c r="C2" s="91"/>
      <c r="D2" s="91"/>
      <c r="E2" s="91"/>
      <c r="F2" s="91"/>
      <c r="G2" s="92"/>
      <c r="I2" s="90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1"/>
      <c r="W2" s="91"/>
      <c r="X2" s="91"/>
      <c r="Y2" s="91"/>
      <c r="Z2" s="92"/>
    </row>
    <row r="3" spans="2:34" ht="16.5" customHeight="1" thickBot="1" x14ac:dyDescent="0.3">
      <c r="B3" s="94"/>
      <c r="C3" s="174" t="s">
        <v>53</v>
      </c>
      <c r="D3" s="174"/>
      <c r="E3" s="164" t="s">
        <v>47</v>
      </c>
      <c r="F3" s="165"/>
      <c r="G3" s="95"/>
      <c r="H3" s="96"/>
      <c r="I3" s="97"/>
      <c r="J3" s="166" t="str">
        <f>"التقرير السنوى عن قسم "&amp;" "&amp;E3</f>
        <v>التقرير السنوى عن قسم  المبيعات</v>
      </c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95"/>
    </row>
    <row r="4" spans="2:34" ht="2.25" customHeight="1" thickBot="1" x14ac:dyDescent="0.3">
      <c r="B4" s="94"/>
      <c r="C4" s="98"/>
      <c r="D4" s="98"/>
      <c r="E4" s="99"/>
      <c r="F4" s="99"/>
      <c r="G4" s="95"/>
      <c r="H4" s="96"/>
      <c r="I4" s="97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95"/>
    </row>
    <row r="5" spans="2:34" ht="16.5" customHeight="1" thickBot="1" x14ac:dyDescent="0.3">
      <c r="B5" s="94"/>
      <c r="C5" s="174" t="s">
        <v>37</v>
      </c>
      <c r="D5" s="174"/>
      <c r="E5" s="162">
        <v>41640</v>
      </c>
      <c r="F5" s="163"/>
      <c r="G5" s="95"/>
      <c r="H5" s="100"/>
      <c r="I5" s="101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95"/>
    </row>
    <row r="6" spans="2:34" ht="3" customHeight="1" thickBot="1" x14ac:dyDescent="0.3">
      <c r="B6" s="94"/>
      <c r="C6" s="98"/>
      <c r="D6" s="98"/>
      <c r="E6" s="98"/>
      <c r="F6" s="98"/>
      <c r="G6" s="95"/>
      <c r="H6" s="100"/>
      <c r="I6" s="101"/>
      <c r="J6" s="171" t="s">
        <v>39</v>
      </c>
      <c r="K6" s="171"/>
      <c r="L6" s="171"/>
      <c r="M6" s="102"/>
      <c r="N6" s="102"/>
      <c r="O6" s="102"/>
      <c r="P6" s="102"/>
      <c r="Q6" s="102"/>
      <c r="R6" s="102"/>
      <c r="S6" s="102"/>
      <c r="T6" s="102"/>
      <c r="U6" s="102"/>
      <c r="V6" s="103"/>
      <c r="W6" s="103"/>
      <c r="X6" s="103"/>
      <c r="Y6" s="103"/>
      <c r="Z6" s="95"/>
    </row>
    <row r="7" spans="2:34" ht="16.5" customHeight="1" thickBot="1" x14ac:dyDescent="0.3">
      <c r="B7" s="94"/>
      <c r="C7" s="174" t="s">
        <v>38</v>
      </c>
      <c r="D7" s="174"/>
      <c r="E7" s="162">
        <v>41640</v>
      </c>
      <c r="F7" s="163"/>
      <c r="G7" s="95"/>
      <c r="H7" s="100"/>
      <c r="I7" s="101"/>
      <c r="J7" s="171"/>
      <c r="K7" s="171"/>
      <c r="L7" s="171"/>
      <c r="M7" s="102"/>
      <c r="N7" s="102"/>
      <c r="O7" s="102"/>
      <c r="P7" s="102"/>
      <c r="Q7" s="102"/>
      <c r="R7" s="102"/>
      <c r="S7" s="102"/>
      <c r="T7" s="102"/>
      <c r="U7" s="102"/>
      <c r="V7" s="103"/>
      <c r="W7" s="103"/>
      <c r="X7" s="103"/>
      <c r="Y7" s="103"/>
      <c r="Z7" s="95"/>
    </row>
    <row r="8" spans="2:34" ht="6" customHeight="1" thickBot="1" x14ac:dyDescent="0.3">
      <c r="B8" s="94"/>
      <c r="C8" s="103"/>
      <c r="D8" s="103"/>
      <c r="E8" s="103"/>
      <c r="F8" s="103"/>
      <c r="G8" s="95"/>
      <c r="I8" s="94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3"/>
      <c r="W8" s="103"/>
      <c r="X8" s="103"/>
      <c r="Y8" s="103"/>
      <c r="Z8" s="95"/>
    </row>
    <row r="9" spans="2:34" ht="16.5" hidden="1" customHeight="1" thickBot="1" x14ac:dyDescent="0.3">
      <c r="B9" s="94"/>
      <c r="C9" s="103"/>
      <c r="D9" s="103"/>
      <c r="E9" s="103"/>
      <c r="F9" s="103"/>
      <c r="G9" s="95"/>
      <c r="I9" s="94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95"/>
    </row>
    <row r="10" spans="2:34" s="105" customFormat="1" ht="27.75" customHeight="1" thickBot="1" x14ac:dyDescent="0.3">
      <c r="B10" s="104"/>
      <c r="C10" s="178" t="s">
        <v>2</v>
      </c>
      <c r="D10" s="179"/>
      <c r="E10" s="19" t="s">
        <v>36</v>
      </c>
      <c r="F10" s="19" t="s">
        <v>35</v>
      </c>
      <c r="G10" s="18"/>
      <c r="H10" s="15"/>
      <c r="I10" s="26"/>
      <c r="J10" s="25" t="s">
        <v>0</v>
      </c>
      <c r="K10" s="25" t="str">
        <f>البرنامج!F4</f>
        <v>الايجارات</v>
      </c>
      <c r="L10" s="25" t="str">
        <f>البرنامج!G4</f>
        <v>اجور الموظفين</v>
      </c>
      <c r="M10" s="25">
        <f>البرنامج!H4</f>
        <v>0</v>
      </c>
      <c r="N10" s="25">
        <f>البرنامج!I4</f>
        <v>0</v>
      </c>
      <c r="O10" s="25">
        <f>البرنامج!J4</f>
        <v>0</v>
      </c>
      <c r="P10" s="25">
        <f>البرنامج!K4</f>
        <v>0</v>
      </c>
      <c r="Q10" s="25">
        <f>البرنامج!L4</f>
        <v>0</v>
      </c>
      <c r="R10" s="25">
        <f>البرنامج!M4</f>
        <v>0</v>
      </c>
      <c r="S10" s="25">
        <f>البرنامج!N4</f>
        <v>0</v>
      </c>
      <c r="T10" s="25">
        <f>البرنامج!O4</f>
        <v>0</v>
      </c>
      <c r="U10" s="25" t="str">
        <f>البرنامج!P4</f>
        <v>اجمالى المصروفات الثابته</v>
      </c>
      <c r="V10" s="20"/>
      <c r="W10" s="15"/>
      <c r="X10" s="15"/>
      <c r="Y10" s="15"/>
      <c r="Z10" s="18"/>
      <c r="AA10" s="15"/>
      <c r="AB10" s="15"/>
      <c r="AC10" s="15"/>
      <c r="AD10" s="15"/>
      <c r="AE10" s="15"/>
      <c r="AF10" s="15"/>
      <c r="AG10" s="15"/>
      <c r="AH10" s="15"/>
    </row>
    <row r="11" spans="2:34" s="105" customFormat="1" ht="18" customHeight="1" x14ac:dyDescent="0.25">
      <c r="B11" s="104"/>
      <c r="C11" s="173" t="str">
        <f>'دليل '!C6</f>
        <v>الايجارات</v>
      </c>
      <c r="D11" s="173"/>
      <c r="E11" s="17">
        <f>SUMIFS(البرنامج!$F$5:$F$1001,البرنامج!$E$5:$E$1001,$E$3,البرنامج!$B$5:$B$1001,"&gt;="&amp;E5,البرنامج!$B$5:$B$1001,"&lt;="&amp;$E$7)</f>
        <v>0</v>
      </c>
      <c r="F11" s="17"/>
      <c r="G11" s="18"/>
      <c r="H11" s="15"/>
      <c r="I11" s="26"/>
      <c r="J11" s="17" t="str">
        <f>'تقرير سنوى'!B4</f>
        <v>يناير</v>
      </c>
      <c r="K11" s="17">
        <f>SUMIFS(البرنامج!F$5:F$1001,البرنامج!$A$5:$A$1001,'تقرير سنوى'!$A4,البرنامج!$E$5:$E$1001,$E$3)</f>
        <v>0</v>
      </c>
      <c r="L11" s="17">
        <f>SUMIFS(البرنامج!G$5:G$1001,البرنامج!$A$5:$A$1001,'تقرير سنوى'!$A4,البرنامج!$E$5:$E$1001,$E$3)</f>
        <v>0</v>
      </c>
      <c r="M11" s="17">
        <f>SUMIFS(البرنامج!H$5:H$1001,البرنامج!$A$5:$A$1001,'تقرير سنوى'!$A4,البرنامج!$E$5:$E$1001,$E$3)</f>
        <v>0</v>
      </c>
      <c r="N11" s="17">
        <f>SUMIFS(البرنامج!I$5:I$1001,البرنامج!$A$5:$A$1001,'تقرير سنوى'!$A4,البرنامج!$E$5:$E$1001,$E$3)</f>
        <v>0</v>
      </c>
      <c r="O11" s="17">
        <f>SUMIFS(البرنامج!J$5:J$1001,البرنامج!$A$5:$A$1001,'تقرير سنوى'!$A4,البرنامج!$E$5:$E$1001,$E$3)</f>
        <v>0</v>
      </c>
      <c r="P11" s="17">
        <f>SUMIFS(البرنامج!K$5:K$1001,البرنامج!$A$5:$A$1001,'تقرير سنوى'!$A4,البرنامج!$E$5:$E$1001,$E$3)</f>
        <v>0</v>
      </c>
      <c r="Q11" s="17">
        <f>SUMIFS(البرنامج!L$5:L$1001,البرنامج!$A$5:$A$1001,'تقرير سنوى'!$A4,البرنامج!$E$5:$E$1001,$E$3)</f>
        <v>0</v>
      </c>
      <c r="R11" s="17">
        <f>SUMIFS(البرنامج!M$5:M$1001,البرنامج!$A$5:$A$1001,'تقرير سنوى'!$A4,البرنامج!$E$5:$E$1001,$E$3)</f>
        <v>0</v>
      </c>
      <c r="S11" s="17">
        <f>SUMIFS(البرنامج!N$5:N$1001,البرنامج!$A$5:$A$1001,'تقرير سنوى'!$A4,البرنامج!$E$5:$E$1001,$E$3)</f>
        <v>0</v>
      </c>
      <c r="T11" s="17">
        <f>SUMIFS(البرنامج!O$5:O$1001,البرنامج!$A$5:$A$1001,'تقرير سنوى'!$A4,البرنامج!$E$5:$E$1001,$E$3)</f>
        <v>0</v>
      </c>
      <c r="U11" s="17">
        <f>SUM(K11:T11)</f>
        <v>0</v>
      </c>
      <c r="V11" s="15"/>
      <c r="W11" s="15"/>
      <c r="X11" s="15"/>
      <c r="Y11" s="15"/>
      <c r="Z11" s="18"/>
      <c r="AA11" s="15"/>
      <c r="AB11" s="15"/>
      <c r="AC11" s="15"/>
      <c r="AD11" s="15"/>
      <c r="AE11" s="15"/>
      <c r="AF11" s="15"/>
      <c r="AG11" s="15"/>
      <c r="AH11" s="15"/>
    </row>
    <row r="12" spans="2:34" s="105" customFormat="1" ht="18" customHeight="1" x14ac:dyDescent="0.25">
      <c r="B12" s="104"/>
      <c r="C12" s="175" t="str">
        <f>'دليل '!C7</f>
        <v>اجور الموظفين</v>
      </c>
      <c r="D12" s="175"/>
      <c r="E12" s="17">
        <f>SUMIFS(البرنامج!$G$5:$G$1001,البرنامج!$E$5:$E$1001,$E$3,البرنامج!$B$5:$B$1001,"&gt;="&amp;$E$5,البرنامج!$B$5:$B$1001,"&lt;="&amp;$E$7)</f>
        <v>0</v>
      </c>
      <c r="F12" s="16"/>
      <c r="G12" s="18"/>
      <c r="H12" s="15"/>
      <c r="I12" s="26"/>
      <c r="J12" s="16" t="str">
        <f>'تقرير سنوى'!B5</f>
        <v>فبراير</v>
      </c>
      <c r="K12" s="17">
        <f>SUMIFS(البرنامج!F$5:F$1001,البرنامج!$A$5:$A$1001,'تقرير سنوى'!$A5,البرنامج!$E$5:$E$1001,$E$3)</f>
        <v>0</v>
      </c>
      <c r="L12" s="17">
        <f>SUMIFS(البرنامج!G$5:G$1001,البرنامج!$A$5:$A$1001,'تقرير سنوى'!$A5,البرنامج!$E$5:$E$1001,$E$3)</f>
        <v>0</v>
      </c>
      <c r="M12" s="17">
        <f>SUMIFS(البرنامج!H$5:H$1001,البرنامج!$A$5:$A$1001,'تقرير سنوى'!$A5,البرنامج!$E$5:$E$1001,$E$3)</f>
        <v>0</v>
      </c>
      <c r="N12" s="17">
        <f>SUMIFS(البرنامج!I$5:I$1001,البرنامج!$A$5:$A$1001,'تقرير سنوى'!$A5,البرنامج!$E$5:$E$1001,$E$3)</f>
        <v>0</v>
      </c>
      <c r="O12" s="17">
        <f>SUMIFS(البرنامج!J$5:J$1001,البرنامج!$A$5:$A$1001,'تقرير سنوى'!$A5,البرنامج!$E$5:$E$1001,$E$3)</f>
        <v>0</v>
      </c>
      <c r="P12" s="17">
        <f>SUMIFS(البرنامج!K$5:K$1001,البرنامج!$A$5:$A$1001,'تقرير سنوى'!$A5,البرنامج!$E$5:$E$1001,$E$3)</f>
        <v>0</v>
      </c>
      <c r="Q12" s="17">
        <f>SUMIFS(البرنامج!L$5:L$1001,البرنامج!$A$5:$A$1001,'تقرير سنوى'!$A5,البرنامج!$E$5:$E$1001,$E$3)</f>
        <v>0</v>
      </c>
      <c r="R12" s="17">
        <f>SUMIFS(البرنامج!M$5:M$1001,البرنامج!$A$5:$A$1001,'تقرير سنوى'!$A5,البرنامج!$E$5:$E$1001,$E$3)</f>
        <v>0</v>
      </c>
      <c r="S12" s="17">
        <f>SUMIFS(البرنامج!N$5:N$1001,البرنامج!$A$5:$A$1001,'تقرير سنوى'!$A5,البرنامج!$E$5:$E$1001,$E$3)</f>
        <v>0</v>
      </c>
      <c r="T12" s="17">
        <f>SUMIFS(البرنامج!O$5:O$1001,البرنامج!$A$5:$A$1001,'تقرير سنوى'!$A5,البرنامج!$E$5:$E$1001,$E$3)</f>
        <v>0</v>
      </c>
      <c r="U12" s="17">
        <f t="shared" ref="U12:U22" si="0">SUM(K12:T12)</f>
        <v>0</v>
      </c>
      <c r="V12" s="15"/>
      <c r="W12" s="15"/>
      <c r="X12" s="15"/>
      <c r="Y12" s="15"/>
      <c r="Z12" s="18"/>
      <c r="AA12" s="15"/>
      <c r="AB12" s="15"/>
      <c r="AC12" s="15"/>
      <c r="AD12" s="15"/>
      <c r="AE12" s="15"/>
      <c r="AF12" s="15"/>
      <c r="AG12" s="15"/>
      <c r="AH12" s="15"/>
    </row>
    <row r="13" spans="2:34" s="105" customFormat="1" ht="18" customHeight="1" x14ac:dyDescent="0.25">
      <c r="B13" s="104"/>
      <c r="C13" s="175">
        <f>'دليل '!C8</f>
        <v>0</v>
      </c>
      <c r="D13" s="175"/>
      <c r="E13" s="17">
        <f>SUMIFS(البرنامج!$H$5:$H$1001,البرنامج!$E$5:$E$1001,$E$3,البرنامج!$B$5:$B$1001,"&gt;="&amp;$E$5,البرنامج!$B$5:$B$1001,"&lt;="&amp;$E$7)</f>
        <v>0</v>
      </c>
      <c r="F13" s="16"/>
      <c r="G13" s="18"/>
      <c r="H13" s="15"/>
      <c r="I13" s="26"/>
      <c r="J13" s="16" t="str">
        <f>'تقرير سنوى'!B6</f>
        <v>مارس</v>
      </c>
      <c r="K13" s="17">
        <f>SUMIFS(البرنامج!F$5:F$1001,البرنامج!$A$5:$A$1001,'تقرير سنوى'!$A6,البرنامج!$E$5:$E$1001,$E$3)</f>
        <v>0</v>
      </c>
      <c r="L13" s="17">
        <f>SUMIFS(البرنامج!G$5:G$1001,البرنامج!$A$5:$A$1001,'تقرير سنوى'!$A6,البرنامج!$E$5:$E$1001,$E$3)</f>
        <v>0</v>
      </c>
      <c r="M13" s="17">
        <f>SUMIFS(البرنامج!H$5:H$1001,البرنامج!$A$5:$A$1001,'تقرير سنوى'!$A6,البرنامج!$E$5:$E$1001,$E$3)</f>
        <v>0</v>
      </c>
      <c r="N13" s="17">
        <f>SUMIFS(البرنامج!I$5:I$1001,البرنامج!$A$5:$A$1001,'تقرير سنوى'!$A6,البرنامج!$E$5:$E$1001,$E$3)</f>
        <v>0</v>
      </c>
      <c r="O13" s="17">
        <f>SUMIFS(البرنامج!J$5:J$1001,البرنامج!$A$5:$A$1001,'تقرير سنوى'!$A6,البرنامج!$E$5:$E$1001,$E$3)</f>
        <v>0</v>
      </c>
      <c r="P13" s="17">
        <f>SUMIFS(البرنامج!K$5:K$1001,البرنامج!$A$5:$A$1001,'تقرير سنوى'!$A6,البرنامج!$E$5:$E$1001,$E$3)</f>
        <v>0</v>
      </c>
      <c r="Q13" s="17">
        <f>SUMIFS(البرنامج!L$5:L$1001,البرنامج!$A$5:$A$1001,'تقرير سنوى'!$A6,البرنامج!$E$5:$E$1001,$E$3)</f>
        <v>0</v>
      </c>
      <c r="R13" s="17">
        <f>SUMIFS(البرنامج!M$5:M$1001,البرنامج!$A$5:$A$1001,'تقرير سنوى'!$A6,البرنامج!$E$5:$E$1001,$E$3)</f>
        <v>0</v>
      </c>
      <c r="S13" s="17">
        <f>SUMIFS(البرنامج!N$5:N$1001,البرنامج!$A$5:$A$1001,'تقرير سنوى'!$A6,البرنامج!$E$5:$E$1001,$E$3)</f>
        <v>0</v>
      </c>
      <c r="T13" s="17">
        <f>SUMIFS(البرنامج!O$5:O$1001,البرنامج!$A$5:$A$1001,'تقرير سنوى'!$A6,البرنامج!$E$5:$E$1001,$E$3)</f>
        <v>0</v>
      </c>
      <c r="U13" s="17">
        <f t="shared" si="0"/>
        <v>0</v>
      </c>
      <c r="V13" s="15"/>
      <c r="W13" s="15"/>
      <c r="X13" s="15"/>
      <c r="Y13" s="15"/>
      <c r="Z13" s="18"/>
      <c r="AA13" s="15"/>
      <c r="AB13" s="15"/>
      <c r="AC13" s="15"/>
      <c r="AD13" s="15"/>
      <c r="AE13" s="15"/>
      <c r="AF13" s="15"/>
      <c r="AG13" s="15"/>
      <c r="AH13" s="15"/>
    </row>
    <row r="14" spans="2:34" s="105" customFormat="1" ht="18" customHeight="1" x14ac:dyDescent="0.25">
      <c r="B14" s="104"/>
      <c r="C14" s="175">
        <f>'دليل '!C9</f>
        <v>0</v>
      </c>
      <c r="D14" s="175"/>
      <c r="E14" s="17">
        <f>SUMIFS(البرنامج!$J$5:$J$1001,البرنامج!$E$5:$E$1001,$E$3,البرنامج!$B$5:$B$1001,"&gt;="&amp;$E$5,البرنامج!$B$5:$B$1001,"&lt;="&amp;$E$7)</f>
        <v>0</v>
      </c>
      <c r="F14" s="16"/>
      <c r="G14" s="18"/>
      <c r="H14" s="15"/>
      <c r="I14" s="26"/>
      <c r="J14" s="16" t="str">
        <f>'تقرير سنوى'!B7</f>
        <v>أبريل</v>
      </c>
      <c r="K14" s="17">
        <f>SUMIFS(البرنامج!F$5:F$1001,البرنامج!$A$5:$A$1001,'تقرير سنوى'!$A7,البرنامج!$E$5:$E$1001,$E$3)</f>
        <v>0</v>
      </c>
      <c r="L14" s="17">
        <f>SUMIFS(البرنامج!G$5:G$1001,البرنامج!$A$5:$A$1001,'تقرير سنوى'!$A7,البرنامج!$E$5:$E$1001,$E$3)</f>
        <v>0</v>
      </c>
      <c r="M14" s="17">
        <f>SUMIFS(البرنامج!H$5:H$1001,البرنامج!$A$5:$A$1001,'تقرير سنوى'!$A7,البرنامج!$E$5:$E$1001,$E$3)</f>
        <v>0</v>
      </c>
      <c r="N14" s="17">
        <f>SUMIFS(البرنامج!I$5:I$1001,البرنامج!$A$5:$A$1001,'تقرير سنوى'!$A7,البرنامج!$E$5:$E$1001,$E$3)</f>
        <v>0</v>
      </c>
      <c r="O14" s="17">
        <f>SUMIFS(البرنامج!J$5:J$1001,البرنامج!$A$5:$A$1001,'تقرير سنوى'!$A7,البرنامج!$E$5:$E$1001,$E$3)</f>
        <v>0</v>
      </c>
      <c r="P14" s="17">
        <f>SUMIFS(البرنامج!K$5:K$1001,البرنامج!$A$5:$A$1001,'تقرير سنوى'!$A7,البرنامج!$E$5:$E$1001,$E$3)</f>
        <v>0</v>
      </c>
      <c r="Q14" s="17">
        <f>SUMIFS(البرنامج!L$5:L$1001,البرنامج!$A$5:$A$1001,'تقرير سنوى'!$A7,البرنامج!$E$5:$E$1001,$E$3)</f>
        <v>0</v>
      </c>
      <c r="R14" s="17">
        <f>SUMIFS(البرنامج!M$5:M$1001,البرنامج!$A$5:$A$1001,'تقرير سنوى'!$A7,البرنامج!$E$5:$E$1001,$E$3)</f>
        <v>0</v>
      </c>
      <c r="S14" s="17">
        <f>SUMIFS(البرنامج!N$5:N$1001,البرنامج!$A$5:$A$1001,'تقرير سنوى'!$A7,البرنامج!$E$5:$E$1001,$E$3)</f>
        <v>0</v>
      </c>
      <c r="T14" s="17">
        <f>SUMIFS(البرنامج!O$5:O$1001,البرنامج!$A$5:$A$1001,'تقرير سنوى'!$A7,البرنامج!$E$5:$E$1001,$E$3)</f>
        <v>0</v>
      </c>
      <c r="U14" s="17">
        <f t="shared" si="0"/>
        <v>0</v>
      </c>
      <c r="V14" s="15"/>
      <c r="W14" s="15"/>
      <c r="X14" s="15"/>
      <c r="Y14" s="15"/>
      <c r="Z14" s="18"/>
      <c r="AA14" s="15"/>
      <c r="AB14" s="15"/>
      <c r="AC14" s="15"/>
      <c r="AD14" s="15"/>
      <c r="AE14" s="15"/>
      <c r="AF14" s="15"/>
      <c r="AG14" s="15"/>
      <c r="AH14" s="15"/>
    </row>
    <row r="15" spans="2:34" s="105" customFormat="1" ht="18" customHeight="1" x14ac:dyDescent="0.25">
      <c r="B15" s="104"/>
      <c r="C15" s="175">
        <f>'دليل '!C10</f>
        <v>0</v>
      </c>
      <c r="D15" s="175"/>
      <c r="E15" s="17">
        <f>SUMIFS(البرنامج!$K$5:$K$1001,البرنامج!$E$5:$E$1001,$E$3,البرنامج!$B$5:$B$1001,"&gt;="&amp;$E$5,البرنامج!$B$5:$B$1001,"&lt;="&amp;$E$7)</f>
        <v>0</v>
      </c>
      <c r="F15" s="16"/>
      <c r="G15" s="18"/>
      <c r="H15" s="15"/>
      <c r="I15" s="26"/>
      <c r="J15" s="16" t="str">
        <f>'تقرير سنوى'!B8</f>
        <v>مايو</v>
      </c>
      <c r="K15" s="17">
        <f>SUMIFS(البرنامج!F$5:F$1001,البرنامج!$A$5:$A$1001,'تقرير سنوى'!$A8,البرنامج!$E$5:$E$1001,$E$3)</f>
        <v>0</v>
      </c>
      <c r="L15" s="17">
        <f>SUMIFS(البرنامج!G$5:G$1001,البرنامج!$A$5:$A$1001,'تقرير سنوى'!$A8,البرنامج!$E$5:$E$1001,$E$3)</f>
        <v>0</v>
      </c>
      <c r="M15" s="17">
        <f>SUMIFS(البرنامج!H$5:H$1001,البرنامج!$A$5:$A$1001,'تقرير سنوى'!$A8,البرنامج!$E$5:$E$1001,$E$3)</f>
        <v>0</v>
      </c>
      <c r="N15" s="17">
        <f>SUMIFS(البرنامج!I$5:I$1001,البرنامج!$A$5:$A$1001,'تقرير سنوى'!$A8,البرنامج!$E$5:$E$1001,$E$3)</f>
        <v>0</v>
      </c>
      <c r="O15" s="17">
        <f>SUMIFS(البرنامج!J$5:J$1001,البرنامج!$A$5:$A$1001,'تقرير سنوى'!$A8,البرنامج!$E$5:$E$1001,$E$3)</f>
        <v>0</v>
      </c>
      <c r="P15" s="17">
        <f>SUMIFS(البرنامج!K$5:K$1001,البرنامج!$A$5:$A$1001,'تقرير سنوى'!$A8,البرنامج!$E$5:$E$1001,$E$3)</f>
        <v>0</v>
      </c>
      <c r="Q15" s="17">
        <f>SUMIFS(البرنامج!L$5:L$1001,البرنامج!$A$5:$A$1001,'تقرير سنوى'!$A8,البرنامج!$E$5:$E$1001,$E$3)</f>
        <v>0</v>
      </c>
      <c r="R15" s="17">
        <f>SUMIFS(البرنامج!M$5:M$1001,البرنامج!$A$5:$A$1001,'تقرير سنوى'!$A8,البرنامج!$E$5:$E$1001,$E$3)</f>
        <v>0</v>
      </c>
      <c r="S15" s="17">
        <f>SUMIFS(البرنامج!N$5:N$1001,البرنامج!$A$5:$A$1001,'تقرير سنوى'!$A8,البرنامج!$E$5:$E$1001,$E$3)</f>
        <v>0</v>
      </c>
      <c r="T15" s="17">
        <f>SUMIFS(البرنامج!O$5:O$1001,البرنامج!$A$5:$A$1001,'تقرير سنوى'!$A8,البرنامج!$E$5:$E$1001,$E$3)</f>
        <v>0</v>
      </c>
      <c r="U15" s="17">
        <f t="shared" si="0"/>
        <v>0</v>
      </c>
      <c r="V15" s="15"/>
      <c r="W15" s="15"/>
      <c r="X15" s="15"/>
      <c r="Y15" s="15"/>
      <c r="Z15" s="18"/>
      <c r="AA15" s="15"/>
      <c r="AB15" s="15"/>
      <c r="AC15" s="15"/>
      <c r="AD15" s="15"/>
      <c r="AE15" s="15"/>
      <c r="AF15" s="15"/>
      <c r="AG15" s="15"/>
      <c r="AH15" s="15"/>
    </row>
    <row r="16" spans="2:34" s="105" customFormat="1" ht="18" customHeight="1" x14ac:dyDescent="0.25">
      <c r="B16" s="104"/>
      <c r="C16" s="175">
        <f>'دليل '!C11</f>
        <v>0</v>
      </c>
      <c r="D16" s="175"/>
      <c r="E16" s="17">
        <f>SUMIFS(البرنامج!$L$5:$L$1001,البرنامج!$E$5:$E$1001,$E$3,البرنامج!$B$5:$B$1001,"&gt;="&amp;$E$5,البرنامج!$B$5:$B$1001,"&lt;="&amp;$E$7)</f>
        <v>0</v>
      </c>
      <c r="F16" s="16"/>
      <c r="G16" s="18"/>
      <c r="H16" s="15"/>
      <c r="I16" s="26"/>
      <c r="J16" s="16" t="str">
        <f>'تقرير سنوى'!B9</f>
        <v>يونيو</v>
      </c>
      <c r="K16" s="17">
        <f>SUMIFS(البرنامج!F$5:F$1001,البرنامج!$A$5:$A$1001,'تقرير سنوى'!$A9,البرنامج!$E$5:$E$1001,$E$3)</f>
        <v>0</v>
      </c>
      <c r="L16" s="17">
        <f>SUMIFS(البرنامج!G$5:G$1001,البرنامج!$A$5:$A$1001,'تقرير سنوى'!$A9,البرنامج!$E$5:$E$1001,$E$3)</f>
        <v>0</v>
      </c>
      <c r="M16" s="17">
        <f>SUMIFS(البرنامج!H$5:H$1001,البرنامج!$A$5:$A$1001,'تقرير سنوى'!$A9,البرنامج!$E$5:$E$1001,$E$3)</f>
        <v>0</v>
      </c>
      <c r="N16" s="17">
        <f>SUMIFS(البرنامج!I$5:I$1001,البرنامج!$A$5:$A$1001,'تقرير سنوى'!$A9,البرنامج!$E$5:$E$1001,$E$3)</f>
        <v>0</v>
      </c>
      <c r="O16" s="17">
        <f>SUMIFS(البرنامج!J$5:J$1001,البرنامج!$A$5:$A$1001,'تقرير سنوى'!$A9,البرنامج!$E$5:$E$1001,$E$3)</f>
        <v>0</v>
      </c>
      <c r="P16" s="17">
        <f>SUMIFS(البرنامج!K$5:K$1001,البرنامج!$A$5:$A$1001,'تقرير سنوى'!$A9,البرنامج!$E$5:$E$1001,$E$3)</f>
        <v>0</v>
      </c>
      <c r="Q16" s="17">
        <f>SUMIFS(البرنامج!L$5:L$1001,البرنامج!$A$5:$A$1001,'تقرير سنوى'!$A9,البرنامج!$E$5:$E$1001,$E$3)</f>
        <v>0</v>
      </c>
      <c r="R16" s="17">
        <f>SUMIFS(البرنامج!M$5:M$1001,البرنامج!$A$5:$A$1001,'تقرير سنوى'!$A9,البرنامج!$E$5:$E$1001,$E$3)</f>
        <v>0</v>
      </c>
      <c r="S16" s="17">
        <f>SUMIFS(البرنامج!N$5:N$1001,البرنامج!$A$5:$A$1001,'تقرير سنوى'!$A9,البرنامج!$E$5:$E$1001,$E$3)</f>
        <v>0</v>
      </c>
      <c r="T16" s="17">
        <f>SUMIFS(البرنامج!O$5:O$1001,البرنامج!$A$5:$A$1001,'تقرير سنوى'!$A9,البرنامج!$E$5:$E$1001,$E$3)</f>
        <v>0</v>
      </c>
      <c r="U16" s="17">
        <f t="shared" si="0"/>
        <v>0</v>
      </c>
      <c r="V16" s="15"/>
      <c r="W16" s="15"/>
      <c r="X16" s="15"/>
      <c r="Y16" s="15"/>
      <c r="Z16" s="18"/>
      <c r="AA16" s="15"/>
      <c r="AB16" s="15"/>
      <c r="AC16" s="15"/>
      <c r="AD16" s="15"/>
      <c r="AE16" s="15"/>
      <c r="AF16" s="15"/>
      <c r="AG16" s="15"/>
      <c r="AH16" s="15"/>
    </row>
    <row r="17" spans="2:34" s="105" customFormat="1" ht="18" customHeight="1" x14ac:dyDescent="0.25">
      <c r="B17" s="104"/>
      <c r="C17" s="175">
        <f>'دليل '!C12</f>
        <v>0</v>
      </c>
      <c r="D17" s="175"/>
      <c r="E17" s="17">
        <f>SUMIFS(البرنامج!$M$5:$M$1001,البرنامج!$E$5:$E$1001,$E$3,البرنامج!$B$5:$B$1001,"&gt;="&amp;$E$5,البرنامج!$B$5:$B$1001,"&lt;="&amp;$E$7)</f>
        <v>0</v>
      </c>
      <c r="F17" s="16"/>
      <c r="G17" s="18"/>
      <c r="H17" s="15"/>
      <c r="I17" s="26"/>
      <c r="J17" s="16" t="str">
        <f>'تقرير سنوى'!B10</f>
        <v>يوليو</v>
      </c>
      <c r="K17" s="17">
        <f>SUMIFS(البرنامج!F$5:F$1001,البرنامج!$A$5:$A$1001,'تقرير سنوى'!$A10,البرنامج!$E$5:$E$1001,$E$3)</f>
        <v>0</v>
      </c>
      <c r="L17" s="17">
        <f>SUMIFS(البرنامج!G$5:G$1001,البرنامج!$A$5:$A$1001,'تقرير سنوى'!$A10,البرنامج!$E$5:$E$1001,$E$3)</f>
        <v>0</v>
      </c>
      <c r="M17" s="17">
        <f>SUMIFS(البرنامج!H$5:H$1001,البرنامج!$A$5:$A$1001,'تقرير سنوى'!$A10,البرنامج!$E$5:$E$1001,$E$3)</f>
        <v>0</v>
      </c>
      <c r="N17" s="17">
        <f>SUMIFS(البرنامج!I$5:I$1001,البرنامج!$A$5:$A$1001,'تقرير سنوى'!$A10,البرنامج!$E$5:$E$1001,$E$3)</f>
        <v>0</v>
      </c>
      <c r="O17" s="17">
        <f>SUMIFS(البرنامج!J$5:J$1001,البرنامج!$A$5:$A$1001,'تقرير سنوى'!$A10,البرنامج!$E$5:$E$1001,$E$3)</f>
        <v>0</v>
      </c>
      <c r="P17" s="17">
        <f>SUMIFS(البرنامج!K$5:K$1001,البرنامج!$A$5:$A$1001,'تقرير سنوى'!$A10,البرنامج!$E$5:$E$1001,$E$3)</f>
        <v>0</v>
      </c>
      <c r="Q17" s="17">
        <f>SUMIFS(البرنامج!L$5:L$1001,البرنامج!$A$5:$A$1001,'تقرير سنوى'!$A10,البرنامج!$E$5:$E$1001,$E$3)</f>
        <v>0</v>
      </c>
      <c r="R17" s="17">
        <f>SUMIFS(البرنامج!M$5:M$1001,البرنامج!$A$5:$A$1001,'تقرير سنوى'!$A10,البرنامج!$E$5:$E$1001,$E$3)</f>
        <v>0</v>
      </c>
      <c r="S17" s="17">
        <f>SUMIFS(البرنامج!N$5:N$1001,البرنامج!$A$5:$A$1001,'تقرير سنوى'!$A10,البرنامج!$E$5:$E$1001,$E$3)</f>
        <v>0</v>
      </c>
      <c r="T17" s="17">
        <f>SUMIFS(البرنامج!O$5:O$1001,البرنامج!$A$5:$A$1001,'تقرير سنوى'!$A10,البرنامج!$E$5:$E$1001,$E$3)</f>
        <v>0</v>
      </c>
      <c r="U17" s="17">
        <f t="shared" si="0"/>
        <v>0</v>
      </c>
      <c r="V17" s="15"/>
      <c r="W17" s="15"/>
      <c r="X17" s="15"/>
      <c r="Y17" s="15"/>
      <c r="Z17" s="18"/>
      <c r="AA17" s="15"/>
      <c r="AB17" s="15"/>
      <c r="AC17" s="15"/>
      <c r="AD17" s="15"/>
      <c r="AE17" s="15"/>
      <c r="AF17" s="15"/>
      <c r="AG17" s="15"/>
      <c r="AH17" s="15"/>
    </row>
    <row r="18" spans="2:34" s="105" customFormat="1" ht="18" customHeight="1" x14ac:dyDescent="0.25">
      <c r="B18" s="104"/>
      <c r="C18" s="175">
        <f>'دليل '!C13</f>
        <v>0</v>
      </c>
      <c r="D18" s="175"/>
      <c r="E18" s="17">
        <f>SUMIFS(البرنامج!$N$5:$N$1001,البرنامج!$E$5:$E$1001,$E$3,البرنامج!$B$5:$B$1001,"&gt;="&amp;$E$5,البرنامج!$B$5:$B$1001,"&lt;="&amp;$E$7)</f>
        <v>0</v>
      </c>
      <c r="F18" s="16"/>
      <c r="G18" s="18"/>
      <c r="H18" s="15"/>
      <c r="I18" s="26"/>
      <c r="J18" s="16" t="str">
        <f>'تقرير سنوى'!B11</f>
        <v>أغسطس</v>
      </c>
      <c r="K18" s="17">
        <f>SUMIFS(البرنامج!F$5:F$1001,البرنامج!$A$5:$A$1001,'تقرير سنوى'!$A11,البرنامج!$E$5:$E$1001,$E$3)</f>
        <v>0</v>
      </c>
      <c r="L18" s="17">
        <f>SUMIFS(البرنامج!G$5:G$1001,البرنامج!$A$5:$A$1001,'تقرير سنوى'!$A11,البرنامج!$E$5:$E$1001,$E$3)</f>
        <v>0</v>
      </c>
      <c r="M18" s="17">
        <f>SUMIFS(البرنامج!H$5:H$1001,البرنامج!$A$5:$A$1001,'تقرير سنوى'!$A11,البرنامج!$E$5:$E$1001,$E$3)</f>
        <v>0</v>
      </c>
      <c r="N18" s="17">
        <f>SUMIFS(البرنامج!I$5:I$1001,البرنامج!$A$5:$A$1001,'تقرير سنوى'!$A11,البرنامج!$E$5:$E$1001,$E$3)</f>
        <v>0</v>
      </c>
      <c r="O18" s="17">
        <f>SUMIFS(البرنامج!J$5:J$1001,البرنامج!$A$5:$A$1001,'تقرير سنوى'!$A11,البرنامج!$E$5:$E$1001,$E$3)</f>
        <v>0</v>
      </c>
      <c r="P18" s="17">
        <f>SUMIFS(البرنامج!K$5:K$1001,البرنامج!$A$5:$A$1001,'تقرير سنوى'!$A11,البرنامج!$E$5:$E$1001,$E$3)</f>
        <v>0</v>
      </c>
      <c r="Q18" s="17">
        <f>SUMIFS(البرنامج!L$5:L$1001,البرنامج!$A$5:$A$1001,'تقرير سنوى'!$A11,البرنامج!$E$5:$E$1001,$E$3)</f>
        <v>0</v>
      </c>
      <c r="R18" s="17">
        <f>SUMIFS(البرنامج!M$5:M$1001,البرنامج!$A$5:$A$1001,'تقرير سنوى'!$A11,البرنامج!$E$5:$E$1001,$E$3)</f>
        <v>0</v>
      </c>
      <c r="S18" s="17">
        <f>SUMIFS(البرنامج!N$5:N$1001,البرنامج!$A$5:$A$1001,'تقرير سنوى'!$A11,البرنامج!$E$5:$E$1001,$E$3)</f>
        <v>0</v>
      </c>
      <c r="T18" s="17">
        <f>SUMIFS(البرنامج!O$5:O$1001,البرنامج!$A$5:$A$1001,'تقرير سنوى'!$A11,البرنامج!$E$5:$E$1001,$E$3)</f>
        <v>0</v>
      </c>
      <c r="U18" s="17">
        <f t="shared" si="0"/>
        <v>0</v>
      </c>
      <c r="V18" s="15"/>
      <c r="W18" s="15"/>
      <c r="X18" s="15"/>
      <c r="Y18" s="15"/>
      <c r="Z18" s="18"/>
      <c r="AA18" s="15"/>
      <c r="AB18" s="15"/>
      <c r="AC18" s="15"/>
      <c r="AD18" s="15"/>
      <c r="AE18" s="15"/>
      <c r="AF18" s="15"/>
      <c r="AG18" s="15"/>
      <c r="AH18" s="15"/>
    </row>
    <row r="19" spans="2:34" s="105" customFormat="1" ht="18" customHeight="1" x14ac:dyDescent="0.25">
      <c r="B19" s="104"/>
      <c r="C19" s="176">
        <f>'دليل '!C14</f>
        <v>0</v>
      </c>
      <c r="D19" s="177"/>
      <c r="E19" s="17">
        <f>SUMIFS(البرنامج!$O$5:$O$1001,البرنامج!$E$5:$E$1001,$E$3,البرنامج!$B$5:$B$1001,"&gt;="&amp;$E$5,البرنامج!$B$5:$B$1001,"&lt;="&amp;$E$7)</f>
        <v>0</v>
      </c>
      <c r="F19" s="16"/>
      <c r="G19" s="18"/>
      <c r="H19" s="15"/>
      <c r="I19" s="26"/>
      <c r="J19" s="16" t="str">
        <f>'تقرير سنوى'!B12</f>
        <v>سبتمبر</v>
      </c>
      <c r="K19" s="17">
        <f>SUMIFS(البرنامج!F$5:F$1001,البرنامج!$A$5:$A$1001,'تقرير سنوى'!$A12,البرنامج!$E$5:$E$1001,$E$3)</f>
        <v>0</v>
      </c>
      <c r="L19" s="17">
        <f>SUMIFS(البرنامج!G$5:G$1001,البرنامج!$A$5:$A$1001,'تقرير سنوى'!$A12,البرنامج!$E$5:$E$1001,$E$3)</f>
        <v>0</v>
      </c>
      <c r="M19" s="17">
        <f>SUMIFS(البرنامج!H$5:H$1001,البرنامج!$A$5:$A$1001,'تقرير سنوى'!$A12,البرنامج!$E$5:$E$1001,$E$3)</f>
        <v>0</v>
      </c>
      <c r="N19" s="17">
        <f>SUMIFS(البرنامج!I$5:I$1001,البرنامج!$A$5:$A$1001,'تقرير سنوى'!$A12,البرنامج!$E$5:$E$1001,$E$3)</f>
        <v>0</v>
      </c>
      <c r="O19" s="17">
        <f>SUMIFS(البرنامج!J$5:J$1001,البرنامج!$A$5:$A$1001,'تقرير سنوى'!$A12,البرنامج!$E$5:$E$1001,$E$3)</f>
        <v>0</v>
      </c>
      <c r="P19" s="17">
        <f>SUMIFS(البرنامج!K$5:K$1001,البرنامج!$A$5:$A$1001,'تقرير سنوى'!$A12,البرنامج!$E$5:$E$1001,$E$3)</f>
        <v>0</v>
      </c>
      <c r="Q19" s="17">
        <f>SUMIFS(البرنامج!L$5:L$1001,البرنامج!$A$5:$A$1001,'تقرير سنوى'!$A12,البرنامج!$E$5:$E$1001,$E$3)</f>
        <v>0</v>
      </c>
      <c r="R19" s="17">
        <f>SUMIFS(البرنامج!M$5:M$1001,البرنامج!$A$5:$A$1001,'تقرير سنوى'!$A12,البرنامج!$E$5:$E$1001,$E$3)</f>
        <v>0</v>
      </c>
      <c r="S19" s="17">
        <f>SUMIFS(البرنامج!N$5:N$1001,البرنامج!$A$5:$A$1001,'تقرير سنوى'!$A12,البرنامج!$E$5:$E$1001,$E$3)</f>
        <v>0</v>
      </c>
      <c r="T19" s="17">
        <f>SUMIFS(البرنامج!O$5:O$1001,البرنامج!$A$5:$A$1001,'تقرير سنوى'!$A12,البرنامج!$E$5:$E$1001,$E$3)</f>
        <v>0</v>
      </c>
      <c r="U19" s="17">
        <f t="shared" si="0"/>
        <v>0</v>
      </c>
      <c r="V19" s="15"/>
      <c r="W19" s="15"/>
      <c r="X19" s="15"/>
      <c r="Y19" s="15"/>
      <c r="Z19" s="18"/>
      <c r="AA19" s="15"/>
      <c r="AB19" s="15"/>
      <c r="AC19" s="15"/>
      <c r="AD19" s="15"/>
      <c r="AE19" s="15"/>
      <c r="AF19" s="15"/>
      <c r="AG19" s="15"/>
      <c r="AH19" s="15"/>
    </row>
    <row r="20" spans="2:34" s="105" customFormat="1" ht="18" customHeight="1" x14ac:dyDescent="0.25">
      <c r="B20" s="104"/>
      <c r="C20" s="173" t="s">
        <v>41</v>
      </c>
      <c r="D20" s="173"/>
      <c r="E20" s="21"/>
      <c r="F20" s="16">
        <f>SUM(E11:E19)</f>
        <v>0</v>
      </c>
      <c r="G20" s="18"/>
      <c r="H20" s="15"/>
      <c r="I20" s="26"/>
      <c r="J20" s="16" t="str">
        <f>'تقرير سنوى'!B13</f>
        <v>أكتوبر</v>
      </c>
      <c r="K20" s="17">
        <f>SUMIFS(البرنامج!F$5:F$1001,البرنامج!$A$5:$A$1001,'تقرير سنوى'!$A13,البرنامج!$E$5:$E$1001,$E$3)</f>
        <v>0</v>
      </c>
      <c r="L20" s="17">
        <f>SUMIFS(البرنامج!G$5:G$1001,البرنامج!$A$5:$A$1001,'تقرير سنوى'!$A13,البرنامج!$E$5:$E$1001,$E$3)</f>
        <v>0</v>
      </c>
      <c r="M20" s="17">
        <f>SUMIFS(البرنامج!H$5:H$1001,البرنامج!$A$5:$A$1001,'تقرير سنوى'!$A13,البرنامج!$E$5:$E$1001,$E$3)</f>
        <v>0</v>
      </c>
      <c r="N20" s="17">
        <f>SUMIFS(البرنامج!I$5:I$1001,البرنامج!$A$5:$A$1001,'تقرير سنوى'!$A13,البرنامج!$E$5:$E$1001,$E$3)</f>
        <v>0</v>
      </c>
      <c r="O20" s="17">
        <f>SUMIFS(البرنامج!J$5:J$1001,البرنامج!$A$5:$A$1001,'تقرير سنوى'!$A13,البرنامج!$E$5:$E$1001,$E$3)</f>
        <v>0</v>
      </c>
      <c r="P20" s="17">
        <f>SUMIFS(البرنامج!K$5:K$1001,البرنامج!$A$5:$A$1001,'تقرير سنوى'!$A13,البرنامج!$E$5:$E$1001,$E$3)</f>
        <v>0</v>
      </c>
      <c r="Q20" s="17">
        <f>SUMIFS(البرنامج!L$5:L$1001,البرنامج!$A$5:$A$1001,'تقرير سنوى'!$A13,البرنامج!$E$5:$E$1001,$E$3)</f>
        <v>0</v>
      </c>
      <c r="R20" s="17">
        <f>SUMIFS(البرنامج!M$5:M$1001,البرنامج!$A$5:$A$1001,'تقرير سنوى'!$A13,البرنامج!$E$5:$E$1001,$E$3)</f>
        <v>0</v>
      </c>
      <c r="S20" s="17">
        <f>SUMIFS(البرنامج!N$5:N$1001,البرنامج!$A$5:$A$1001,'تقرير سنوى'!$A13,البرنامج!$E$5:$E$1001,$E$3)</f>
        <v>0</v>
      </c>
      <c r="T20" s="17">
        <f>SUMIFS(البرنامج!O$5:O$1001,البرنامج!$A$5:$A$1001,'تقرير سنوى'!$A13,البرنامج!$E$5:$E$1001,$E$3)</f>
        <v>0</v>
      </c>
      <c r="U20" s="17">
        <f t="shared" si="0"/>
        <v>0</v>
      </c>
      <c r="V20" s="15"/>
      <c r="W20" s="15"/>
      <c r="X20" s="15"/>
      <c r="Y20" s="15"/>
      <c r="Z20" s="18"/>
      <c r="AA20" s="15"/>
      <c r="AB20" s="15"/>
      <c r="AC20" s="15"/>
      <c r="AD20" s="15"/>
      <c r="AE20" s="15"/>
      <c r="AF20" s="15"/>
      <c r="AG20" s="15"/>
      <c r="AH20" s="15"/>
    </row>
    <row r="21" spans="2:34" s="105" customFormat="1" ht="18" customHeight="1" x14ac:dyDescent="0.25">
      <c r="B21" s="104"/>
      <c r="C21" s="173" t="str">
        <f>'دليل '!F6</f>
        <v>انتقالات</v>
      </c>
      <c r="D21" s="173"/>
      <c r="E21" s="17">
        <f>SUMIFS(البرنامج!$R$5:$R$1001,البرنامج!$E$5:$E$1001,$E$3,البرنامج!$B$5:$B$1001,"&gt;="&amp;$E$5,البرنامج!$B$5:$B$1001,"&lt;="&amp;$E$7)</f>
        <v>0</v>
      </c>
      <c r="F21" s="16"/>
      <c r="G21" s="18"/>
      <c r="H21" s="15"/>
      <c r="I21" s="26"/>
      <c r="J21" s="16" t="str">
        <f>'تقرير سنوى'!B14</f>
        <v>نوفمبر</v>
      </c>
      <c r="K21" s="17">
        <f>SUMIFS(البرنامج!F$5:F$1001,البرنامج!$A$5:$A$1001,'تقرير سنوى'!$A14,البرنامج!$E$5:$E$1001,$E$3)</f>
        <v>0</v>
      </c>
      <c r="L21" s="17">
        <f>SUMIFS(البرنامج!G$5:G$1001,البرنامج!$A$5:$A$1001,'تقرير سنوى'!$A14,البرنامج!$E$5:$E$1001,$E$3)</f>
        <v>0</v>
      </c>
      <c r="M21" s="17">
        <f>SUMIFS(البرنامج!H$5:H$1001,البرنامج!$A$5:$A$1001,'تقرير سنوى'!$A14,البرنامج!$E$5:$E$1001,$E$3)</f>
        <v>0</v>
      </c>
      <c r="N21" s="17">
        <f>SUMIFS(البرنامج!I$5:I$1001,البرنامج!$A$5:$A$1001,'تقرير سنوى'!$A14,البرنامج!$E$5:$E$1001,$E$3)</f>
        <v>0</v>
      </c>
      <c r="O21" s="17">
        <f>SUMIFS(البرنامج!J$5:J$1001,البرنامج!$A$5:$A$1001,'تقرير سنوى'!$A14,البرنامج!$E$5:$E$1001,$E$3)</f>
        <v>0</v>
      </c>
      <c r="P21" s="17">
        <f>SUMIFS(البرنامج!K$5:K$1001,البرنامج!$A$5:$A$1001,'تقرير سنوى'!$A14,البرنامج!$E$5:$E$1001,$E$3)</f>
        <v>0</v>
      </c>
      <c r="Q21" s="17">
        <f>SUMIFS(البرنامج!L$5:L$1001,البرنامج!$A$5:$A$1001,'تقرير سنوى'!$A14,البرنامج!$E$5:$E$1001,$E$3)</f>
        <v>0</v>
      </c>
      <c r="R21" s="17">
        <f>SUMIFS(البرنامج!M$5:M$1001,البرنامج!$A$5:$A$1001,'تقرير سنوى'!$A14,البرنامج!$E$5:$E$1001,$E$3)</f>
        <v>0</v>
      </c>
      <c r="S21" s="17">
        <f>SUMIFS(البرنامج!N$5:N$1001,البرنامج!$A$5:$A$1001,'تقرير سنوى'!$A14,البرنامج!$E$5:$E$1001,$E$3)</f>
        <v>0</v>
      </c>
      <c r="T21" s="17">
        <f>SUMIFS(البرنامج!O$5:O$1001,البرنامج!$A$5:$A$1001,'تقرير سنوى'!$A14,البرنامج!$E$5:$E$1001,$E$3)</f>
        <v>0</v>
      </c>
      <c r="U21" s="17">
        <f t="shared" si="0"/>
        <v>0</v>
      </c>
      <c r="V21" s="15"/>
      <c r="W21" s="15"/>
      <c r="X21" s="15"/>
      <c r="Y21" s="15"/>
      <c r="Z21" s="18"/>
      <c r="AA21" s="15"/>
      <c r="AB21" s="15"/>
      <c r="AC21" s="15"/>
      <c r="AD21" s="15"/>
      <c r="AE21" s="15"/>
      <c r="AF21" s="15"/>
      <c r="AG21" s="15"/>
      <c r="AH21" s="15"/>
    </row>
    <row r="22" spans="2:34" s="105" customFormat="1" ht="18" customHeight="1" thickBot="1" x14ac:dyDescent="0.3">
      <c r="B22" s="104"/>
      <c r="C22" s="173" t="str">
        <f>'دليل '!F7</f>
        <v>بريد</v>
      </c>
      <c r="D22" s="173"/>
      <c r="E22" s="17">
        <f>SUMIFS(البرنامج!$S$5:$S$1001,البرنامج!$E$5:$E$1001,$E$3,البرنامج!$B$5:$B$1001,"&gt;="&amp;$E$5,البرنامج!$B$5:$B$1001,"&lt;="&amp;$E$7)</f>
        <v>0</v>
      </c>
      <c r="F22" s="16"/>
      <c r="G22" s="18"/>
      <c r="H22" s="15"/>
      <c r="I22" s="26"/>
      <c r="J22" s="24" t="str">
        <f>'تقرير سنوى'!B15</f>
        <v>ديسمبر</v>
      </c>
      <c r="K22" s="22">
        <f>SUMIFS(البرنامج!F$5:F$1001,البرنامج!$A$5:$A$1001,'تقرير سنوى'!$A15,البرنامج!$E$5:$E$1001,$E$3)</f>
        <v>0</v>
      </c>
      <c r="L22" s="22">
        <f>SUMIFS(البرنامج!G$5:G$1001,البرنامج!$A$5:$A$1001,'تقرير سنوى'!$A15,البرنامج!$E$5:$E$1001,$E$3)</f>
        <v>0</v>
      </c>
      <c r="M22" s="22">
        <f>SUMIFS(البرنامج!H$5:H$1001,البرنامج!$A$5:$A$1001,'تقرير سنوى'!$A15,البرنامج!$E$5:$E$1001,$E$3)</f>
        <v>0</v>
      </c>
      <c r="N22" s="22">
        <f>SUMIFS(البرنامج!I$5:I$1001,البرنامج!$A$5:$A$1001,'تقرير سنوى'!$A15,البرنامج!$E$5:$E$1001,$E$3)</f>
        <v>0</v>
      </c>
      <c r="O22" s="22">
        <f>SUMIFS(البرنامج!J$5:J$1001,البرنامج!$A$5:$A$1001,'تقرير سنوى'!$A15,البرنامج!$E$5:$E$1001,$E$3)</f>
        <v>0</v>
      </c>
      <c r="P22" s="22">
        <f>SUMIFS(البرنامج!K$5:K$1001,البرنامج!$A$5:$A$1001,'تقرير سنوى'!$A15,البرنامج!$E$5:$E$1001,$E$3)</f>
        <v>0</v>
      </c>
      <c r="Q22" s="22">
        <f>SUMIFS(البرنامج!L$5:L$1001,البرنامج!$A$5:$A$1001,'تقرير سنوى'!$A15,البرنامج!$E$5:$E$1001,$E$3)</f>
        <v>0</v>
      </c>
      <c r="R22" s="22">
        <f>SUMIFS(البرنامج!M$5:M$1001,البرنامج!$A$5:$A$1001,'تقرير سنوى'!$A15,البرنامج!$E$5:$E$1001,$E$3)</f>
        <v>0</v>
      </c>
      <c r="S22" s="22">
        <f>SUMIFS(البرنامج!N$5:N$1001,البرنامج!$A$5:$A$1001,'تقرير سنوى'!$A15,البرنامج!$E$5:$E$1001,$E$3)</f>
        <v>0</v>
      </c>
      <c r="T22" s="22">
        <f>SUMIFS(البرنامج!O$5:O$1001,البرنامج!$A$5:$A$1001,'تقرير سنوى'!$A15,البرنامج!$E$5:$E$1001,$E$3)</f>
        <v>0</v>
      </c>
      <c r="U22" s="22">
        <f t="shared" si="0"/>
        <v>0</v>
      </c>
      <c r="V22" s="15"/>
      <c r="W22" s="15"/>
      <c r="X22" s="15"/>
      <c r="Y22" s="15"/>
      <c r="Z22" s="18"/>
      <c r="AA22" s="15"/>
      <c r="AB22" s="15"/>
      <c r="AC22" s="15"/>
      <c r="AD22" s="15"/>
      <c r="AE22" s="15"/>
      <c r="AF22" s="15"/>
      <c r="AG22" s="15"/>
      <c r="AH22" s="15"/>
    </row>
    <row r="23" spans="2:34" s="105" customFormat="1" ht="18" customHeight="1" thickBot="1" x14ac:dyDescent="0.3">
      <c r="B23" s="104"/>
      <c r="C23" s="173">
        <f>'دليل '!F8</f>
        <v>11</v>
      </c>
      <c r="D23" s="173"/>
      <c r="E23" s="17">
        <f>SUMIFS(البرنامج!$T$5:$T$1001,البرنامج!$E$5:$E$1001,$E$3,البرنامج!$B$5:$B$1001,"&gt;="&amp;$E$5,البرنامج!$B$5:$B$1001,"&lt;="&amp;$E$7)</f>
        <v>0</v>
      </c>
      <c r="F23" s="16"/>
      <c r="G23" s="18"/>
      <c r="H23" s="15"/>
      <c r="I23" s="26"/>
      <c r="J23" s="25" t="s">
        <v>12</v>
      </c>
      <c r="K23" s="25">
        <f>SUM(K11:K22)</f>
        <v>0</v>
      </c>
      <c r="L23" s="25">
        <f t="shared" ref="L23:U23" si="1">SUM(L11:L22)</f>
        <v>0</v>
      </c>
      <c r="M23" s="25">
        <f t="shared" si="1"/>
        <v>0</v>
      </c>
      <c r="N23" s="25">
        <f t="shared" si="1"/>
        <v>0</v>
      </c>
      <c r="O23" s="25">
        <f t="shared" si="1"/>
        <v>0</v>
      </c>
      <c r="P23" s="25">
        <f t="shared" si="1"/>
        <v>0</v>
      </c>
      <c r="Q23" s="25">
        <f>SUM(Q11:Q22)</f>
        <v>0</v>
      </c>
      <c r="R23" s="25">
        <f t="shared" si="1"/>
        <v>0</v>
      </c>
      <c r="S23" s="25">
        <f t="shared" si="1"/>
        <v>0</v>
      </c>
      <c r="T23" s="25">
        <f t="shared" si="1"/>
        <v>0</v>
      </c>
      <c r="U23" s="25">
        <f t="shared" si="1"/>
        <v>0</v>
      </c>
      <c r="V23" s="15"/>
      <c r="W23" s="15"/>
      <c r="X23" s="15"/>
      <c r="Y23" s="15"/>
      <c r="Z23" s="18"/>
      <c r="AA23" s="15"/>
      <c r="AB23" s="15"/>
      <c r="AC23" s="15"/>
      <c r="AD23" s="15"/>
      <c r="AE23" s="15"/>
      <c r="AF23" s="15"/>
      <c r="AG23" s="15"/>
      <c r="AH23" s="15"/>
    </row>
    <row r="24" spans="2:34" ht="18" customHeight="1" x14ac:dyDescent="0.25">
      <c r="B24" s="94"/>
      <c r="C24" s="173">
        <f>'دليل '!F9</f>
        <v>0</v>
      </c>
      <c r="D24" s="173"/>
      <c r="E24" s="17">
        <f>SUMIFS(البرنامج!$U$5:$U$1001,البرنامج!$E$5:$E$1001,$E$3,البرنامج!$B$5:$B$1001,"&gt;="&amp;$E$5,البرنامج!$B$5:$B$1001,"&lt;="&amp;$E$7)</f>
        <v>0</v>
      </c>
      <c r="F24" s="16"/>
      <c r="G24" s="95"/>
      <c r="I24" s="94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95"/>
    </row>
    <row r="25" spans="2:34" ht="15.75" customHeight="1" x14ac:dyDescent="0.25">
      <c r="B25" s="94"/>
      <c r="C25" s="173">
        <f>'دليل '!F10</f>
        <v>0</v>
      </c>
      <c r="D25" s="173"/>
      <c r="E25" s="17">
        <f>SUMIFS(البرنامج!$V$5:$V$1001,البرنامج!$E$5:$E$1001,$E$3,البرنامج!$B$5:$B$1001,"&gt;="&amp;$E$5,البرنامج!$B$5:$B$1001,"&lt;="&amp;$E$7)</f>
        <v>0</v>
      </c>
      <c r="F25" s="106"/>
      <c r="G25" s="95"/>
      <c r="I25" s="94"/>
      <c r="J25" s="172" t="s">
        <v>43</v>
      </c>
      <c r="K25" s="172"/>
      <c r="L25" s="172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95"/>
    </row>
    <row r="26" spans="2:34" ht="15.75" customHeight="1" thickBot="1" x14ac:dyDescent="0.3">
      <c r="B26" s="94"/>
      <c r="C26" s="173">
        <f>'دليل '!F11</f>
        <v>0</v>
      </c>
      <c r="D26" s="173"/>
      <c r="E26" s="17">
        <f>SUMIFS(البرنامج!$W$5:$W$1001,البرنامج!$E$5:$E$1001,$E$3,البرنامج!$B$5:$B$1001,"&gt;="&amp;$E$5,البرنامج!$B$5:$B$1001,"&lt;="&amp;$E$7)</f>
        <v>0</v>
      </c>
      <c r="F26" s="106"/>
      <c r="G26" s="95"/>
      <c r="I26" s="94"/>
      <c r="J26" s="172"/>
      <c r="K26" s="172"/>
      <c r="L26" s="17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95"/>
    </row>
    <row r="27" spans="2:34" x14ac:dyDescent="0.25">
      <c r="B27" s="94"/>
      <c r="C27" s="173">
        <f>'دليل '!F12</f>
        <v>0</v>
      </c>
      <c r="D27" s="173"/>
      <c r="E27" s="17">
        <f>SUMIFS(البرنامج!$X$5:$X$1001,البرنامج!$E$5:$E$1001,$E$3,البرنامج!$B$5:$B$1001,"&gt;="&amp;$E$5,البرنامج!$B$5:$B$1001,"&lt;="&amp;$E$7)</f>
        <v>0</v>
      </c>
      <c r="F27" s="106"/>
      <c r="G27" s="95"/>
      <c r="I27" s="94"/>
      <c r="J27" s="167" t="s">
        <v>0</v>
      </c>
      <c r="K27" s="167" t="str">
        <f>البرنامج!R4</f>
        <v>انتقالات</v>
      </c>
      <c r="L27" s="167" t="str">
        <f>البرنامج!S4</f>
        <v>بريد</v>
      </c>
      <c r="M27" s="167">
        <f>البرنامج!T4</f>
        <v>11</v>
      </c>
      <c r="N27" s="167">
        <f>البرنامج!U4</f>
        <v>0</v>
      </c>
      <c r="O27" s="167">
        <f>البرنامج!V4</f>
        <v>0</v>
      </c>
      <c r="P27" s="167">
        <f>البرنامج!W4</f>
        <v>0</v>
      </c>
      <c r="Q27" s="167">
        <f>البرنامج!X4</f>
        <v>0</v>
      </c>
      <c r="R27" s="167">
        <f>البرنامج!Y4</f>
        <v>0</v>
      </c>
      <c r="S27" s="167">
        <f>البرنامج!Z4</f>
        <v>0</v>
      </c>
      <c r="T27" s="167">
        <f>البرنامج!AA4</f>
        <v>0</v>
      </c>
      <c r="U27" s="167">
        <f>البرنامج!AB4</f>
        <v>0</v>
      </c>
      <c r="V27" s="167">
        <f>البرنامج!AC4</f>
        <v>0</v>
      </c>
      <c r="W27" s="167">
        <f>البرنامج!AD4</f>
        <v>0</v>
      </c>
      <c r="X27" s="167">
        <f>البرنامج!AE4</f>
        <v>0</v>
      </c>
      <c r="Y27" s="167" t="str">
        <f>البرنامج!AF4</f>
        <v>اجمالى المصروفات المتغيره</v>
      </c>
      <c r="Z27" s="169"/>
      <c r="AA27" s="170"/>
      <c r="AB27" s="170"/>
    </row>
    <row r="28" spans="2:34" ht="16.5" thickBot="1" x14ac:dyDescent="0.3">
      <c r="B28" s="94"/>
      <c r="C28" s="173">
        <f>'دليل '!F13</f>
        <v>0</v>
      </c>
      <c r="D28" s="173"/>
      <c r="E28" s="17">
        <f>SUMIFS(البرنامج!$Y$5:$Y$1001,البرنامج!$E$5:$E$1001,$E$3,البرنامج!$B$5:$B$1001,"&gt;="&amp;$E$5,البرنامج!$B$5:$B$1001,"&lt;="&amp;$E$7)</f>
        <v>0</v>
      </c>
      <c r="F28" s="106"/>
      <c r="G28" s="95"/>
      <c r="I28" s="94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9"/>
      <c r="AA28" s="170"/>
      <c r="AB28" s="170"/>
    </row>
    <row r="29" spans="2:34" x14ac:dyDescent="0.25">
      <c r="B29" s="94"/>
      <c r="C29" s="173">
        <f>'دليل '!F14</f>
        <v>0</v>
      </c>
      <c r="D29" s="173"/>
      <c r="E29" s="17">
        <f>SUMIFS(البرنامج!$Z$5:$Z$1001,البرنامج!$E$5:$E$1001,$E$3,البرنامج!$B$5:$B$1001,"&gt;="&amp;$E$5,البرنامج!$B$5:$B$1001,"&lt;="&amp;$E$7)</f>
        <v>0</v>
      </c>
      <c r="F29" s="106"/>
      <c r="G29" s="95"/>
      <c r="I29" s="94"/>
      <c r="J29" s="17" t="str">
        <f>J11</f>
        <v>يناير</v>
      </c>
      <c r="K29" s="17">
        <f>SUMIFS(البرنامج!R$5:R$1001,البرنامج!$A$5:$A$1001,'تقرير سنوى'!$A4,البرنامج!$E$5:$E$1001,$E$3)</f>
        <v>0</v>
      </c>
      <c r="L29" s="17">
        <f>SUMIFS(البرنامج!S$5:S$1001,البرنامج!$A$5:$A$1001,'تقرير سنوى'!$A4,البرنامج!$E$5:$E$1001,$E$3)</f>
        <v>0</v>
      </c>
      <c r="M29" s="17">
        <f>SUMIFS(البرنامج!T$5:T$1001,البرنامج!$A$5:$A$1001,'تقرير سنوى'!$A4,البرنامج!$E$5:$E$1001,$E$3)</f>
        <v>0</v>
      </c>
      <c r="N29" s="17">
        <f>SUMIFS(البرنامج!U$5:U$1001,البرنامج!$A$5:$A$1001,'تقرير سنوى'!$A4,البرنامج!$E$5:$E$1001,$E$3)</f>
        <v>0</v>
      </c>
      <c r="O29" s="17">
        <f>SUMIFS(البرنامج!V$5:V$1001,البرنامج!$A$5:$A$1001,'تقرير سنوى'!$A4,البرنامج!$E$5:$E$1001,$E$3)</f>
        <v>0</v>
      </c>
      <c r="P29" s="17">
        <f>SUMIFS(البرنامج!W$5:W$1001,البرنامج!$A$5:$A$1001,'تقرير سنوى'!$A4,البرنامج!$E$5:$E$1001,$E$3)</f>
        <v>0</v>
      </c>
      <c r="Q29" s="17">
        <f>SUMIFS(البرنامج!X$5:X$1001,البرنامج!$A$5:$A$1001,'تقرير سنوى'!$A4,البرنامج!$E$5:$E$1001,$E$3)</f>
        <v>0</v>
      </c>
      <c r="R29" s="17">
        <f>SUMIFS(البرنامج!Y$5:Y$1001,البرنامج!$A$5:$A$1001,'تقرير سنوى'!$A4,البرنامج!$E$5:$E$1001,$E$3)</f>
        <v>0</v>
      </c>
      <c r="S29" s="17">
        <f>SUMIFS(البرنامج!Z$5:Z$1001,البرنامج!$A$5:$A$1001,'تقرير سنوى'!$A4,البرنامج!$E$5:$E$1001,$E$3)</f>
        <v>0</v>
      </c>
      <c r="T29" s="17">
        <f>SUMIFS(البرنامج!AA$5:AA$1001,البرنامج!$A$5:$A$1001,'تقرير سنوى'!$A4,البرنامج!$E$5:$E$1001,$E$3)</f>
        <v>0</v>
      </c>
      <c r="U29" s="17">
        <f>SUMIFS(البرنامج!AB$5:AB$1001,البرنامج!$A$5:$A$1001,'تقرير سنوى'!$A4,البرنامج!$E$5:$E$1001,$E$3)</f>
        <v>0</v>
      </c>
      <c r="V29" s="17">
        <f>SUMIFS(البرنامج!AC$5:AC$1001,البرنامج!$A$5:$A$1001,'تقرير سنوى'!$A4,البرنامج!$E$5:$E$1001,$E$3)</f>
        <v>0</v>
      </c>
      <c r="W29" s="17">
        <f>SUMIFS(البرنامج!AD$5:AD$1001,البرنامج!$A$5:$A$1001,'تقرير سنوى'!$A4,البرنامج!$E$5:$E$1001,$E$3)</f>
        <v>0</v>
      </c>
      <c r="X29" s="17">
        <f>SUMIFS(البرنامج!AE$5:AE$1001,البرنامج!$A$5:$A$1001,'تقرير سنوى'!$A4,البرنامج!$E$5:$E$1001,$E$3)</f>
        <v>0</v>
      </c>
      <c r="Y29" s="17">
        <f>SUM(K29:X29)</f>
        <v>0</v>
      </c>
      <c r="Z29" s="95"/>
    </row>
    <row r="30" spans="2:34" x14ac:dyDescent="0.25">
      <c r="B30" s="94"/>
      <c r="C30" s="173">
        <f>'دليل '!F15</f>
        <v>0</v>
      </c>
      <c r="D30" s="173"/>
      <c r="E30" s="17">
        <f>SUMIFS(البرنامج!$AA$5:$AA$1001,البرنامج!$E$5:$E$1001,$E$3,البرنامج!$B$5:$B$1001,"&gt;="&amp;$E$5,البرنامج!$B$5:$B$1001,"&lt;="&amp;$E$7)</f>
        <v>0</v>
      </c>
      <c r="F30" s="106"/>
      <c r="G30" s="95"/>
      <c r="I30" s="94"/>
      <c r="J30" s="16" t="str">
        <f t="shared" ref="J30:J40" si="2">J12</f>
        <v>فبراير</v>
      </c>
      <c r="K30" s="16">
        <f>SUMIFS(البرنامج!R$5:R$1001,البرنامج!$A$5:$A$1001,'تقرير سنوى'!$A5,البرنامج!$E$5:$E$1001,$E$3)</f>
        <v>0</v>
      </c>
      <c r="L30" s="16">
        <f>SUMIFS(البرنامج!S$5:S$1001,البرنامج!$A$5:$A$1001,'تقرير سنوى'!$A5,البرنامج!$E$5:$E$1001,$E$3)</f>
        <v>0</v>
      </c>
      <c r="M30" s="16">
        <f>SUMIFS(البرنامج!T$5:T$1001,البرنامج!$A$5:$A$1001,'تقرير سنوى'!$A5,البرنامج!$E$5:$E$1001,$E$3)</f>
        <v>0</v>
      </c>
      <c r="N30" s="16">
        <f>SUMIFS(البرنامج!U$5:U$1001,البرنامج!$A$5:$A$1001,'تقرير سنوى'!$A5,البرنامج!$E$5:$E$1001,$E$3)</f>
        <v>0</v>
      </c>
      <c r="O30" s="16">
        <f>SUMIFS(البرنامج!V$5:V$1001,البرنامج!$A$5:$A$1001,'تقرير سنوى'!$A5,البرنامج!$E$5:$E$1001,$E$3)</f>
        <v>0</v>
      </c>
      <c r="P30" s="16">
        <f>SUMIFS(البرنامج!W$5:W$1001,البرنامج!$A$5:$A$1001,'تقرير سنوى'!$A5,البرنامج!$E$5:$E$1001,$E$3)</f>
        <v>0</v>
      </c>
      <c r="Q30" s="16">
        <f>SUMIFS(البرنامج!X$5:X$1001,البرنامج!$A$5:$A$1001,'تقرير سنوى'!$A5,البرنامج!$E$5:$E$1001,$E$3)</f>
        <v>0</v>
      </c>
      <c r="R30" s="16">
        <f>SUMIFS(البرنامج!Y$5:Y$1001,البرنامج!$A$5:$A$1001,'تقرير سنوى'!$A5,البرنامج!$E$5:$E$1001,$E$3)</f>
        <v>0</v>
      </c>
      <c r="S30" s="16">
        <f>SUMIFS(البرنامج!Z$5:Z$1001,البرنامج!$A$5:$A$1001,'تقرير سنوى'!$A5,البرنامج!$E$5:$E$1001,$E$3)</f>
        <v>0</v>
      </c>
      <c r="T30" s="16">
        <f>SUMIFS(البرنامج!AA$5:AA$1001,البرنامج!$A$5:$A$1001,'تقرير سنوى'!$A5,البرنامج!$E$5:$E$1001,$E$3)</f>
        <v>0</v>
      </c>
      <c r="U30" s="16">
        <f>SUMIFS(البرنامج!AB$5:AB$1001,البرنامج!$A$5:$A$1001,'تقرير سنوى'!$A5,البرنامج!$E$5:$E$1001,$E$3)</f>
        <v>0</v>
      </c>
      <c r="V30" s="16">
        <f>SUMIFS(البرنامج!AC$5:AC$1001,البرنامج!$A$5:$A$1001,'تقرير سنوى'!$A5,البرنامج!$E$5:$E$1001,$E$3)</f>
        <v>0</v>
      </c>
      <c r="W30" s="16">
        <f>SUMIFS(البرنامج!AD$5:AD$1001,البرنامج!$A$5:$A$1001,'تقرير سنوى'!$A5,البرنامج!$E$5:$E$1001,$E$3)</f>
        <v>0</v>
      </c>
      <c r="X30" s="16">
        <f>SUMIFS(البرنامج!AE$5:AE$1001,البرنامج!$A$5:$A$1001,'تقرير سنوى'!$A5,البرنامج!$E$5:$E$1001,$E$3)</f>
        <v>0</v>
      </c>
      <c r="Y30" s="16">
        <f t="shared" ref="Y30:Y40" si="3">SUM(K30:X30)</f>
        <v>0</v>
      </c>
      <c r="Z30" s="95"/>
    </row>
    <row r="31" spans="2:34" x14ac:dyDescent="0.25">
      <c r="B31" s="94"/>
      <c r="C31" s="173">
        <f>'دليل '!F16</f>
        <v>0</v>
      </c>
      <c r="D31" s="173"/>
      <c r="E31" s="17">
        <f>SUMIFS(البرنامج!$AB$5:$AB$1001,البرنامج!$E$5:$E$1001,$E$3,البرنامج!$B$5:$B$1001,"&gt;="&amp;$E$5,البرنامج!$B$5:$B$1001,"&lt;="&amp;$E$7)</f>
        <v>0</v>
      </c>
      <c r="F31" s="106"/>
      <c r="G31" s="95"/>
      <c r="I31" s="94"/>
      <c r="J31" s="16" t="str">
        <f t="shared" si="2"/>
        <v>مارس</v>
      </c>
      <c r="K31" s="16">
        <f>SUMIFS(البرنامج!R$5:R$1001,البرنامج!$A$5:$A$1001,'تقرير سنوى'!$A6,البرنامج!$E$5:$E$1001,$E$3)</f>
        <v>0</v>
      </c>
      <c r="L31" s="16">
        <f>SUMIFS(البرنامج!S$5:S$1001,البرنامج!$A$5:$A$1001,'تقرير سنوى'!$A6,البرنامج!$E$5:$E$1001,$E$3)</f>
        <v>0</v>
      </c>
      <c r="M31" s="16">
        <f>SUMIFS(البرنامج!T$5:T$1001,البرنامج!$A$5:$A$1001,'تقرير سنوى'!$A6,البرنامج!$E$5:$E$1001,$E$3)</f>
        <v>0</v>
      </c>
      <c r="N31" s="16">
        <f>SUMIFS(البرنامج!U$5:U$1001,البرنامج!$A$5:$A$1001,'تقرير سنوى'!$A6,البرنامج!$E$5:$E$1001,$E$3)</f>
        <v>0</v>
      </c>
      <c r="O31" s="16">
        <f>SUMIFS(البرنامج!V$5:V$1001,البرنامج!$A$5:$A$1001,'تقرير سنوى'!$A6,البرنامج!$E$5:$E$1001,$E$3)</f>
        <v>0</v>
      </c>
      <c r="P31" s="16">
        <f>SUMIFS(البرنامج!W$5:W$1001,البرنامج!$A$5:$A$1001,'تقرير سنوى'!$A6,البرنامج!$E$5:$E$1001,$E$3)</f>
        <v>0</v>
      </c>
      <c r="Q31" s="16">
        <f>SUMIFS(البرنامج!X$5:X$1001,البرنامج!$A$5:$A$1001,'تقرير سنوى'!$A6,البرنامج!$E$5:$E$1001,$E$3)</f>
        <v>0</v>
      </c>
      <c r="R31" s="16">
        <f>SUMIFS(البرنامج!Y$5:Y$1001,البرنامج!$A$5:$A$1001,'تقرير سنوى'!$A6,البرنامج!$E$5:$E$1001,$E$3)</f>
        <v>0</v>
      </c>
      <c r="S31" s="16">
        <f>SUMIFS(البرنامج!Z$5:Z$1001,البرنامج!$A$5:$A$1001,'تقرير سنوى'!$A6,البرنامج!$E$5:$E$1001,$E$3)</f>
        <v>0</v>
      </c>
      <c r="T31" s="16">
        <f>SUMIFS(البرنامج!AA$5:AA$1001,البرنامج!$A$5:$A$1001,'تقرير سنوى'!$A6,البرنامج!$E$5:$E$1001,$E$3)</f>
        <v>0</v>
      </c>
      <c r="U31" s="16">
        <f>SUMIFS(البرنامج!AB$5:AB$1001,البرنامج!$A$5:$A$1001,'تقرير سنوى'!$A6,البرنامج!$E$5:$E$1001,$E$3)</f>
        <v>0</v>
      </c>
      <c r="V31" s="16">
        <f>SUMIFS(البرنامج!AC$5:AC$1001,البرنامج!$A$5:$A$1001,'تقرير سنوى'!$A6,البرنامج!$E$5:$E$1001,$E$3)</f>
        <v>0</v>
      </c>
      <c r="W31" s="16">
        <f>SUMIFS(البرنامج!AD$5:AD$1001,البرنامج!$A$5:$A$1001,'تقرير سنوى'!$A6,البرنامج!$E$5:$E$1001,$E$3)</f>
        <v>0</v>
      </c>
      <c r="X31" s="16">
        <f>SUMIFS(البرنامج!AE$5:AE$1001,البرنامج!$A$5:$A$1001,'تقرير سنوى'!$A6,البرنامج!$E$5:$E$1001,$E$3)</f>
        <v>0</v>
      </c>
      <c r="Y31" s="16">
        <f t="shared" si="3"/>
        <v>0</v>
      </c>
      <c r="Z31" s="95"/>
    </row>
    <row r="32" spans="2:34" x14ac:dyDescent="0.25">
      <c r="B32" s="94"/>
      <c r="C32" s="173">
        <f>'دليل '!F17</f>
        <v>0</v>
      </c>
      <c r="D32" s="173"/>
      <c r="E32" s="17">
        <f>SUMIFS(البرنامج!$AC$5:$AC$1001,البرنامج!$E$5:$E$1001,$E$3,البرنامج!$B$5:$B$1001,"&gt;="&amp;$E$5,البرنامج!$B$5:$B$1001,"&lt;="&amp;$E$7)</f>
        <v>0</v>
      </c>
      <c r="F32" s="106"/>
      <c r="G32" s="95"/>
      <c r="I32" s="94"/>
      <c r="J32" s="16" t="str">
        <f t="shared" si="2"/>
        <v>أبريل</v>
      </c>
      <c r="K32" s="16">
        <f>SUMIFS(البرنامج!R$5:R$1001,البرنامج!$A$5:$A$1001,'تقرير سنوى'!$A7,البرنامج!$E$5:$E$1001,$E$3)</f>
        <v>0</v>
      </c>
      <c r="L32" s="16">
        <f>SUMIFS(البرنامج!S$5:S$1001,البرنامج!$A$5:$A$1001,'تقرير سنوى'!$A7,البرنامج!$E$5:$E$1001,$E$3)</f>
        <v>0</v>
      </c>
      <c r="M32" s="16">
        <f>SUMIFS(البرنامج!T$5:T$1001,البرنامج!$A$5:$A$1001,'تقرير سنوى'!$A7,البرنامج!$E$5:$E$1001,$E$3)</f>
        <v>0</v>
      </c>
      <c r="N32" s="16">
        <f>SUMIFS(البرنامج!U$5:U$1001,البرنامج!$A$5:$A$1001,'تقرير سنوى'!$A7,البرنامج!$E$5:$E$1001,$E$3)</f>
        <v>0</v>
      </c>
      <c r="O32" s="16">
        <f>SUMIFS(البرنامج!V$5:V$1001,البرنامج!$A$5:$A$1001,'تقرير سنوى'!$A7,البرنامج!$E$5:$E$1001,$E$3)</f>
        <v>0</v>
      </c>
      <c r="P32" s="16">
        <f>SUMIFS(البرنامج!W$5:W$1001,البرنامج!$A$5:$A$1001,'تقرير سنوى'!$A7,البرنامج!$E$5:$E$1001,$E$3)</f>
        <v>0</v>
      </c>
      <c r="Q32" s="16">
        <f>SUMIFS(البرنامج!X$5:X$1001,البرنامج!$A$5:$A$1001,'تقرير سنوى'!$A7,البرنامج!$E$5:$E$1001,$E$3)</f>
        <v>0</v>
      </c>
      <c r="R32" s="16">
        <f>SUMIFS(البرنامج!Y$5:Y$1001,البرنامج!$A$5:$A$1001,'تقرير سنوى'!$A7,البرنامج!$E$5:$E$1001,$E$3)</f>
        <v>0</v>
      </c>
      <c r="S32" s="16">
        <f>SUMIFS(البرنامج!Z$5:Z$1001,البرنامج!$A$5:$A$1001,'تقرير سنوى'!$A7,البرنامج!$E$5:$E$1001,$E$3)</f>
        <v>0</v>
      </c>
      <c r="T32" s="16">
        <f>SUMIFS(البرنامج!AA$5:AA$1001,البرنامج!$A$5:$A$1001,'تقرير سنوى'!$A7,البرنامج!$E$5:$E$1001,$E$3)</f>
        <v>0</v>
      </c>
      <c r="U32" s="16">
        <f>SUMIFS(البرنامج!AB$5:AB$1001,البرنامج!$A$5:$A$1001,'تقرير سنوى'!$A7,البرنامج!$E$5:$E$1001,$E$3)</f>
        <v>0</v>
      </c>
      <c r="V32" s="16">
        <f>SUMIFS(البرنامج!AC$5:AC$1001,البرنامج!$A$5:$A$1001,'تقرير سنوى'!$A7,البرنامج!$E$5:$E$1001,$E$3)</f>
        <v>0</v>
      </c>
      <c r="W32" s="16">
        <f>SUMIFS(البرنامج!AD$5:AD$1001,البرنامج!$A$5:$A$1001,'تقرير سنوى'!$A7,البرنامج!$E$5:$E$1001,$E$3)</f>
        <v>0</v>
      </c>
      <c r="X32" s="16">
        <f>SUMIFS(البرنامج!AE$5:AE$1001,البرنامج!$A$5:$A$1001,'تقرير سنوى'!$A7,البرنامج!$E$5:$E$1001,$E$3)</f>
        <v>0</v>
      </c>
      <c r="Y32" s="16">
        <f t="shared" si="3"/>
        <v>0</v>
      </c>
      <c r="Z32" s="95"/>
    </row>
    <row r="33" spans="2:26" x14ac:dyDescent="0.25">
      <c r="B33" s="94"/>
      <c r="C33" s="173">
        <f>'دليل '!F18</f>
        <v>0</v>
      </c>
      <c r="D33" s="173"/>
      <c r="E33" s="17">
        <f>SUMIFS(البرنامج!$AD$5:$AD$1001,البرنامج!$E$5:$E$1001,$E$3,البرنامج!$B$5:$B$1001,"&gt;="&amp;$E$5,البرنامج!$B$5:$B$1001,"&lt;="&amp;$E$7)</f>
        <v>0</v>
      </c>
      <c r="F33" s="106"/>
      <c r="G33" s="95"/>
      <c r="I33" s="94"/>
      <c r="J33" s="16" t="str">
        <f t="shared" si="2"/>
        <v>مايو</v>
      </c>
      <c r="K33" s="16">
        <f>SUMIFS(البرنامج!R$5:R$1001,البرنامج!$A$5:$A$1001,'تقرير سنوى'!$A8,البرنامج!$E$5:$E$1001,$E$3)</f>
        <v>0</v>
      </c>
      <c r="L33" s="16">
        <f>SUMIFS(البرنامج!S$5:S$1001,البرنامج!$A$5:$A$1001,'تقرير سنوى'!$A8,البرنامج!$E$5:$E$1001,$E$3)</f>
        <v>0</v>
      </c>
      <c r="M33" s="16">
        <f>SUMIFS(البرنامج!T$5:T$1001,البرنامج!$A$5:$A$1001,'تقرير سنوى'!$A8,البرنامج!$E$5:$E$1001,$E$3)</f>
        <v>0</v>
      </c>
      <c r="N33" s="16">
        <f>SUMIFS(البرنامج!U$5:U$1001,البرنامج!$A$5:$A$1001,'تقرير سنوى'!$A8,البرنامج!$E$5:$E$1001,$E$3)</f>
        <v>0</v>
      </c>
      <c r="O33" s="16">
        <f>SUMIFS(البرنامج!V$5:V$1001,البرنامج!$A$5:$A$1001,'تقرير سنوى'!$A8,البرنامج!$E$5:$E$1001,$E$3)</f>
        <v>0</v>
      </c>
      <c r="P33" s="16">
        <f>SUMIFS(البرنامج!W$5:W$1001,البرنامج!$A$5:$A$1001,'تقرير سنوى'!$A8,البرنامج!$E$5:$E$1001,$E$3)</f>
        <v>0</v>
      </c>
      <c r="Q33" s="16">
        <f>SUMIFS(البرنامج!X$5:X$1001,البرنامج!$A$5:$A$1001,'تقرير سنوى'!$A8,البرنامج!$E$5:$E$1001,$E$3)</f>
        <v>0</v>
      </c>
      <c r="R33" s="16">
        <f>SUMIFS(البرنامج!Y$5:Y$1001,البرنامج!$A$5:$A$1001,'تقرير سنوى'!$A8,البرنامج!$E$5:$E$1001,$E$3)</f>
        <v>0</v>
      </c>
      <c r="S33" s="16">
        <f>SUMIFS(البرنامج!Z$5:Z$1001,البرنامج!$A$5:$A$1001,'تقرير سنوى'!$A8,البرنامج!$E$5:$E$1001,$E$3)</f>
        <v>0</v>
      </c>
      <c r="T33" s="16">
        <f>SUMIFS(البرنامج!AA$5:AA$1001,البرنامج!$A$5:$A$1001,'تقرير سنوى'!$A8,البرنامج!$E$5:$E$1001,$E$3)</f>
        <v>0</v>
      </c>
      <c r="U33" s="16">
        <f>SUMIFS(البرنامج!AB$5:AB$1001,البرنامج!$A$5:$A$1001,'تقرير سنوى'!$A8,البرنامج!$E$5:$E$1001,$E$3)</f>
        <v>0</v>
      </c>
      <c r="V33" s="16">
        <f>SUMIFS(البرنامج!AC$5:AC$1001,البرنامج!$A$5:$A$1001,'تقرير سنوى'!$A8,البرنامج!$E$5:$E$1001,$E$3)</f>
        <v>0</v>
      </c>
      <c r="W33" s="16">
        <f>SUMIFS(البرنامج!AD$5:AD$1001,البرنامج!$A$5:$A$1001,'تقرير سنوى'!$A8,البرنامج!$E$5:$E$1001,$E$3)</f>
        <v>0</v>
      </c>
      <c r="X33" s="16">
        <f>SUMIFS(البرنامج!AE$5:AE$1001,البرنامج!$A$5:$A$1001,'تقرير سنوى'!$A8,البرنامج!$E$5:$E$1001,$E$3)</f>
        <v>0</v>
      </c>
      <c r="Y33" s="16">
        <f t="shared" si="3"/>
        <v>0</v>
      </c>
      <c r="Z33" s="95"/>
    </row>
    <row r="34" spans="2:26" x14ac:dyDescent="0.25">
      <c r="B34" s="94"/>
      <c r="C34" s="173">
        <f>'دليل '!F19</f>
        <v>0</v>
      </c>
      <c r="D34" s="173"/>
      <c r="E34" s="17">
        <f>SUMIFS(البرنامج!$AE$5:$AE$1001,البرنامج!$E$5:$E$1001,$E$3,البرنامج!$B$5:$B$1001,"&gt;="&amp;$E$5,البرنامج!$B$5:$B$1001,"&lt;="&amp;$E$7)</f>
        <v>0</v>
      </c>
      <c r="F34" s="106"/>
      <c r="G34" s="95"/>
      <c r="I34" s="94"/>
      <c r="J34" s="16" t="str">
        <f t="shared" si="2"/>
        <v>يونيو</v>
      </c>
      <c r="K34" s="16">
        <f>SUMIFS(البرنامج!R$5:R$1001,البرنامج!$A$5:$A$1001,'تقرير سنوى'!$A9,البرنامج!$E$5:$E$1001,$E$3)</f>
        <v>0</v>
      </c>
      <c r="L34" s="16">
        <f>SUMIFS(البرنامج!S$5:S$1001,البرنامج!$A$5:$A$1001,'تقرير سنوى'!$A9,البرنامج!$E$5:$E$1001,$E$3)</f>
        <v>0</v>
      </c>
      <c r="M34" s="16">
        <f>SUMIFS(البرنامج!T$5:T$1001,البرنامج!$A$5:$A$1001,'تقرير سنوى'!$A9,البرنامج!$E$5:$E$1001,$E$3)</f>
        <v>0</v>
      </c>
      <c r="N34" s="16">
        <f>SUMIFS(البرنامج!U$5:U$1001,البرنامج!$A$5:$A$1001,'تقرير سنوى'!$A9,البرنامج!$E$5:$E$1001,$E$3)</f>
        <v>0</v>
      </c>
      <c r="O34" s="16">
        <f>SUMIFS(البرنامج!V$5:V$1001,البرنامج!$A$5:$A$1001,'تقرير سنوى'!$A9,البرنامج!$E$5:$E$1001,$E$3)</f>
        <v>0</v>
      </c>
      <c r="P34" s="16">
        <f>SUMIFS(البرنامج!W$5:W$1001,البرنامج!$A$5:$A$1001,'تقرير سنوى'!$A9,البرنامج!$E$5:$E$1001,$E$3)</f>
        <v>0</v>
      </c>
      <c r="Q34" s="16">
        <f>SUMIFS(البرنامج!X$5:X$1001,البرنامج!$A$5:$A$1001,'تقرير سنوى'!$A9,البرنامج!$E$5:$E$1001,$E$3)</f>
        <v>0</v>
      </c>
      <c r="R34" s="16">
        <f>SUMIFS(البرنامج!Y$5:Y$1001,البرنامج!$A$5:$A$1001,'تقرير سنوى'!$A9,البرنامج!$E$5:$E$1001,$E$3)</f>
        <v>0</v>
      </c>
      <c r="S34" s="16">
        <f>SUMIFS(البرنامج!Z$5:Z$1001,البرنامج!$A$5:$A$1001,'تقرير سنوى'!$A9,البرنامج!$E$5:$E$1001,$E$3)</f>
        <v>0</v>
      </c>
      <c r="T34" s="16">
        <f>SUMIFS(البرنامج!AA$5:AA$1001,البرنامج!$A$5:$A$1001,'تقرير سنوى'!$A9,البرنامج!$E$5:$E$1001,$E$3)</f>
        <v>0</v>
      </c>
      <c r="U34" s="16">
        <f>SUMIFS(البرنامج!AB$5:AB$1001,البرنامج!$A$5:$A$1001,'تقرير سنوى'!$A9,البرنامج!$E$5:$E$1001,$E$3)</f>
        <v>0</v>
      </c>
      <c r="V34" s="16">
        <f>SUMIFS(البرنامج!AC$5:AC$1001,البرنامج!$A$5:$A$1001,'تقرير سنوى'!$A9,البرنامج!$E$5:$E$1001,$E$3)</f>
        <v>0</v>
      </c>
      <c r="W34" s="16">
        <f>SUMIFS(البرنامج!AD$5:AD$1001,البرنامج!$A$5:$A$1001,'تقرير سنوى'!$A9,البرنامج!$E$5:$E$1001,$E$3)</f>
        <v>0</v>
      </c>
      <c r="X34" s="16">
        <f>SUMIFS(البرنامج!AE$5:AE$1001,البرنامج!$A$5:$A$1001,'تقرير سنوى'!$A9,البرنامج!$E$5:$E$1001,$E$3)</f>
        <v>0</v>
      </c>
      <c r="Y34" s="16">
        <f t="shared" si="3"/>
        <v>0</v>
      </c>
      <c r="Z34" s="95"/>
    </row>
    <row r="35" spans="2:26" ht="16.5" thickBot="1" x14ac:dyDescent="0.3">
      <c r="B35" s="94"/>
      <c r="C35" s="180" t="s">
        <v>42</v>
      </c>
      <c r="D35" s="180"/>
      <c r="E35" s="22"/>
      <c r="F35" s="107">
        <f>SUM(E21:E34)</f>
        <v>0</v>
      </c>
      <c r="G35" s="95"/>
      <c r="I35" s="94"/>
      <c r="J35" s="16" t="str">
        <f t="shared" si="2"/>
        <v>يوليو</v>
      </c>
      <c r="K35" s="16">
        <f>SUMIFS(البرنامج!R$5:R$1001,البرنامج!$A$5:$A$1001,'تقرير سنوى'!$A10,البرنامج!$E$5:$E$1001,$E$3)</f>
        <v>0</v>
      </c>
      <c r="L35" s="16">
        <f>SUMIFS(البرنامج!S$5:S$1001,البرنامج!$A$5:$A$1001,'تقرير سنوى'!$A10,البرنامج!$E$5:$E$1001,$E$3)</f>
        <v>0</v>
      </c>
      <c r="M35" s="16">
        <f>SUMIFS(البرنامج!T$5:T$1001,البرنامج!$A$5:$A$1001,'تقرير سنوى'!$A10,البرنامج!$E$5:$E$1001,$E$3)</f>
        <v>0</v>
      </c>
      <c r="N35" s="16">
        <f>SUMIFS(البرنامج!U$5:U$1001,البرنامج!$A$5:$A$1001,'تقرير سنوى'!$A10,البرنامج!$E$5:$E$1001,$E$3)</f>
        <v>0</v>
      </c>
      <c r="O35" s="16">
        <f>SUMIFS(البرنامج!V$5:V$1001,البرنامج!$A$5:$A$1001,'تقرير سنوى'!$A10,البرنامج!$E$5:$E$1001,$E$3)</f>
        <v>0</v>
      </c>
      <c r="P35" s="16">
        <f>SUMIFS(البرنامج!W$5:W$1001,البرنامج!$A$5:$A$1001,'تقرير سنوى'!$A10,البرنامج!$E$5:$E$1001,$E$3)</f>
        <v>0</v>
      </c>
      <c r="Q35" s="16">
        <f>SUMIFS(البرنامج!X$5:X$1001,البرنامج!$A$5:$A$1001,'تقرير سنوى'!$A10,البرنامج!$E$5:$E$1001,$E$3)</f>
        <v>0</v>
      </c>
      <c r="R35" s="16">
        <f>SUMIFS(البرنامج!Y$5:Y$1001,البرنامج!$A$5:$A$1001,'تقرير سنوى'!$A10,البرنامج!$E$5:$E$1001,$E$3)</f>
        <v>0</v>
      </c>
      <c r="S35" s="16">
        <f>SUMIFS(البرنامج!Z$5:Z$1001,البرنامج!$A$5:$A$1001,'تقرير سنوى'!$A10,البرنامج!$E$5:$E$1001,$E$3)</f>
        <v>0</v>
      </c>
      <c r="T35" s="16">
        <f>SUMIFS(البرنامج!AA$5:AA$1001,البرنامج!$A$5:$A$1001,'تقرير سنوى'!$A10,البرنامج!$E$5:$E$1001,$E$3)</f>
        <v>0</v>
      </c>
      <c r="U35" s="16">
        <f>SUMIFS(البرنامج!AB$5:AB$1001,البرنامج!$A$5:$A$1001,'تقرير سنوى'!$A10,البرنامج!$E$5:$E$1001,$E$3)</f>
        <v>0</v>
      </c>
      <c r="V35" s="16">
        <f>SUMIFS(البرنامج!AC$5:AC$1001,البرنامج!$A$5:$A$1001,'تقرير سنوى'!$A10,البرنامج!$E$5:$E$1001,$E$3)</f>
        <v>0</v>
      </c>
      <c r="W35" s="16">
        <f>SUMIFS(البرنامج!AD$5:AD$1001,البرنامج!$A$5:$A$1001,'تقرير سنوى'!$A10,البرنامج!$E$5:$E$1001,$E$3)</f>
        <v>0</v>
      </c>
      <c r="X35" s="16">
        <f>SUMIFS(البرنامج!AE$5:AE$1001,البرنامج!$A$5:$A$1001,'تقرير سنوى'!$A10,البرنامج!$E$5:$E$1001,$E$3)</f>
        <v>0</v>
      </c>
      <c r="Y35" s="16">
        <f t="shared" si="3"/>
        <v>0</v>
      </c>
      <c r="Z35" s="95"/>
    </row>
    <row r="36" spans="2:26" ht="18.75" thickBot="1" x14ac:dyDescent="0.3">
      <c r="B36" s="94"/>
      <c r="C36" s="181" t="s">
        <v>40</v>
      </c>
      <c r="D36" s="181"/>
      <c r="E36" s="23"/>
      <c r="F36" s="108">
        <f>SUM(F35,F20)</f>
        <v>0</v>
      </c>
      <c r="G36" s="95"/>
      <c r="I36" s="94"/>
      <c r="J36" s="16" t="str">
        <f t="shared" si="2"/>
        <v>أغسطس</v>
      </c>
      <c r="K36" s="16">
        <f>SUMIFS(البرنامج!R$5:R$1001,البرنامج!$A$5:$A$1001,'تقرير سنوى'!$A11,البرنامج!$E$5:$E$1001,$E$3)</f>
        <v>0</v>
      </c>
      <c r="L36" s="16">
        <f>SUMIFS(البرنامج!S$5:S$1001,البرنامج!$A$5:$A$1001,'تقرير سنوى'!$A11,البرنامج!$E$5:$E$1001,$E$3)</f>
        <v>0</v>
      </c>
      <c r="M36" s="16">
        <f>SUMIFS(البرنامج!T$5:T$1001,البرنامج!$A$5:$A$1001,'تقرير سنوى'!$A11,البرنامج!$E$5:$E$1001,$E$3)</f>
        <v>0</v>
      </c>
      <c r="N36" s="16">
        <f>SUMIFS(البرنامج!U$5:U$1001,البرنامج!$A$5:$A$1001,'تقرير سنوى'!$A11,البرنامج!$E$5:$E$1001,$E$3)</f>
        <v>0</v>
      </c>
      <c r="O36" s="16">
        <f>SUMIFS(البرنامج!V$5:V$1001,البرنامج!$A$5:$A$1001,'تقرير سنوى'!$A11,البرنامج!$E$5:$E$1001,$E$3)</f>
        <v>0</v>
      </c>
      <c r="P36" s="16">
        <f>SUMIFS(البرنامج!W$5:W$1001,البرنامج!$A$5:$A$1001,'تقرير سنوى'!$A11,البرنامج!$E$5:$E$1001,$E$3)</f>
        <v>0</v>
      </c>
      <c r="Q36" s="16">
        <f>SUMIFS(البرنامج!X$5:X$1001,البرنامج!$A$5:$A$1001,'تقرير سنوى'!$A11,البرنامج!$E$5:$E$1001,$E$3)</f>
        <v>0</v>
      </c>
      <c r="R36" s="16">
        <f>SUMIFS(البرنامج!Y$5:Y$1001,البرنامج!$A$5:$A$1001,'تقرير سنوى'!$A11,البرنامج!$E$5:$E$1001,$E$3)</f>
        <v>0</v>
      </c>
      <c r="S36" s="16">
        <f>SUMIFS(البرنامج!Z$5:Z$1001,البرنامج!$A$5:$A$1001,'تقرير سنوى'!$A11,البرنامج!$E$5:$E$1001,$E$3)</f>
        <v>0</v>
      </c>
      <c r="T36" s="16">
        <f>SUMIFS(البرنامج!AA$5:AA$1001,البرنامج!$A$5:$A$1001,'تقرير سنوى'!$A11,البرنامج!$E$5:$E$1001,$E$3)</f>
        <v>0</v>
      </c>
      <c r="U36" s="16">
        <f>SUMIFS(البرنامج!AB$5:AB$1001,البرنامج!$A$5:$A$1001,'تقرير سنوى'!$A11,البرنامج!$E$5:$E$1001,$E$3)</f>
        <v>0</v>
      </c>
      <c r="V36" s="16">
        <f>SUMIFS(البرنامج!AC$5:AC$1001,البرنامج!$A$5:$A$1001,'تقرير سنوى'!$A11,البرنامج!$E$5:$E$1001,$E$3)</f>
        <v>0</v>
      </c>
      <c r="W36" s="16">
        <f>SUMIFS(البرنامج!AD$5:AD$1001,البرنامج!$A$5:$A$1001,'تقرير سنوى'!$A11,البرنامج!$E$5:$E$1001,$E$3)</f>
        <v>0</v>
      </c>
      <c r="X36" s="16">
        <f>SUMIFS(البرنامج!AE$5:AE$1001,البرنامج!$A$5:$A$1001,'تقرير سنوى'!$A11,البرنامج!$E$5:$E$1001,$E$3)</f>
        <v>0</v>
      </c>
      <c r="Y36" s="16">
        <f t="shared" si="3"/>
        <v>0</v>
      </c>
      <c r="Z36" s="95"/>
    </row>
    <row r="37" spans="2:26" x14ac:dyDescent="0.25">
      <c r="B37" s="94"/>
      <c r="C37" s="182"/>
      <c r="D37" s="182"/>
      <c r="E37" s="103"/>
      <c r="F37" s="103"/>
      <c r="G37" s="95"/>
      <c r="I37" s="94"/>
      <c r="J37" s="16" t="str">
        <f t="shared" si="2"/>
        <v>سبتمبر</v>
      </c>
      <c r="K37" s="16">
        <f>SUMIFS(البرنامج!R$5:R$1001,البرنامج!$A$5:$A$1001,'تقرير سنوى'!$A12,البرنامج!$E$5:$E$1001,$E$3)</f>
        <v>0</v>
      </c>
      <c r="L37" s="16">
        <f>SUMIFS(البرنامج!S$5:S$1001,البرنامج!$A$5:$A$1001,'تقرير سنوى'!$A12,البرنامج!$E$5:$E$1001,$E$3)</f>
        <v>0</v>
      </c>
      <c r="M37" s="16">
        <f>SUMIFS(البرنامج!T$5:T$1001,البرنامج!$A$5:$A$1001,'تقرير سنوى'!$A12,البرنامج!$E$5:$E$1001,$E$3)</f>
        <v>0</v>
      </c>
      <c r="N37" s="16">
        <f>SUMIFS(البرنامج!U$5:U$1001,البرنامج!$A$5:$A$1001,'تقرير سنوى'!$A12,البرنامج!$E$5:$E$1001,$E$3)</f>
        <v>0</v>
      </c>
      <c r="O37" s="16">
        <f>SUMIFS(البرنامج!V$5:V$1001,البرنامج!$A$5:$A$1001,'تقرير سنوى'!$A12,البرنامج!$E$5:$E$1001,$E$3)</f>
        <v>0</v>
      </c>
      <c r="P37" s="16">
        <f>SUMIFS(البرنامج!W$5:W$1001,البرنامج!$A$5:$A$1001,'تقرير سنوى'!$A12,البرنامج!$E$5:$E$1001,$E$3)</f>
        <v>0</v>
      </c>
      <c r="Q37" s="16">
        <f>SUMIFS(البرنامج!X$5:X$1001,البرنامج!$A$5:$A$1001,'تقرير سنوى'!$A12,البرنامج!$E$5:$E$1001,$E$3)</f>
        <v>0</v>
      </c>
      <c r="R37" s="16">
        <f>SUMIFS(البرنامج!Y$5:Y$1001,البرنامج!$A$5:$A$1001,'تقرير سنوى'!$A12,البرنامج!$E$5:$E$1001,$E$3)</f>
        <v>0</v>
      </c>
      <c r="S37" s="16">
        <f>SUMIFS(البرنامج!Z$5:Z$1001,البرنامج!$A$5:$A$1001,'تقرير سنوى'!$A12,البرنامج!$E$5:$E$1001,$E$3)</f>
        <v>0</v>
      </c>
      <c r="T37" s="16">
        <f>SUMIFS(البرنامج!AA$5:AA$1001,البرنامج!$A$5:$A$1001,'تقرير سنوى'!$A12,البرنامج!$E$5:$E$1001,$E$3)</f>
        <v>0</v>
      </c>
      <c r="U37" s="16">
        <f>SUMIFS(البرنامج!AB$5:AB$1001,البرنامج!$A$5:$A$1001,'تقرير سنوى'!$A12,البرنامج!$E$5:$E$1001,$E$3)</f>
        <v>0</v>
      </c>
      <c r="V37" s="16">
        <f>SUMIFS(البرنامج!AC$5:AC$1001,البرنامج!$A$5:$A$1001,'تقرير سنوى'!$A12,البرنامج!$E$5:$E$1001,$E$3)</f>
        <v>0</v>
      </c>
      <c r="W37" s="16">
        <f>SUMIFS(البرنامج!AD$5:AD$1001,البرنامج!$A$5:$A$1001,'تقرير سنوى'!$A12,البرنامج!$E$5:$E$1001,$E$3)</f>
        <v>0</v>
      </c>
      <c r="X37" s="16">
        <f>SUMIFS(البرنامج!AE$5:AE$1001,البرنامج!$A$5:$A$1001,'تقرير سنوى'!$A12,البرنامج!$E$5:$E$1001,$E$3)</f>
        <v>0</v>
      </c>
      <c r="Y37" s="16">
        <f t="shared" si="3"/>
        <v>0</v>
      </c>
      <c r="Z37" s="95"/>
    </row>
    <row r="38" spans="2:26" x14ac:dyDescent="0.25">
      <c r="B38" s="94"/>
      <c r="C38" s="182"/>
      <c r="D38" s="182"/>
      <c r="E38" s="103"/>
      <c r="F38" s="103"/>
      <c r="G38" s="95"/>
      <c r="I38" s="94"/>
      <c r="J38" s="16" t="str">
        <f t="shared" si="2"/>
        <v>أكتوبر</v>
      </c>
      <c r="K38" s="16">
        <f>SUMIFS(البرنامج!R$5:R$1001,البرنامج!$A$5:$A$1001,'تقرير سنوى'!$A13,البرنامج!$E$5:$E$1001,$E$3)</f>
        <v>0</v>
      </c>
      <c r="L38" s="16">
        <f>SUMIFS(البرنامج!S$5:S$1001,البرنامج!$A$5:$A$1001,'تقرير سنوى'!$A13,البرنامج!$E$5:$E$1001,$E$3)</f>
        <v>0</v>
      </c>
      <c r="M38" s="16">
        <f>SUMIFS(البرنامج!T$5:T$1001,البرنامج!$A$5:$A$1001,'تقرير سنوى'!$A13,البرنامج!$E$5:$E$1001,$E$3)</f>
        <v>0</v>
      </c>
      <c r="N38" s="16">
        <f>SUMIFS(البرنامج!U$5:U$1001,البرنامج!$A$5:$A$1001,'تقرير سنوى'!$A13,البرنامج!$E$5:$E$1001,$E$3)</f>
        <v>0</v>
      </c>
      <c r="O38" s="16">
        <f>SUMIFS(البرنامج!V$5:V$1001,البرنامج!$A$5:$A$1001,'تقرير سنوى'!$A13,البرنامج!$E$5:$E$1001,$E$3)</f>
        <v>0</v>
      </c>
      <c r="P38" s="16">
        <f>SUMIFS(البرنامج!W$5:W$1001,البرنامج!$A$5:$A$1001,'تقرير سنوى'!$A13,البرنامج!$E$5:$E$1001,$E$3)</f>
        <v>0</v>
      </c>
      <c r="Q38" s="16">
        <f>SUMIFS(البرنامج!X$5:X$1001,البرنامج!$A$5:$A$1001,'تقرير سنوى'!$A13,البرنامج!$E$5:$E$1001,$E$3)</f>
        <v>0</v>
      </c>
      <c r="R38" s="16">
        <f>SUMIFS(البرنامج!Y$5:Y$1001,البرنامج!$A$5:$A$1001,'تقرير سنوى'!$A13,البرنامج!$E$5:$E$1001,$E$3)</f>
        <v>0</v>
      </c>
      <c r="S38" s="16">
        <f>SUMIFS(البرنامج!Z$5:Z$1001,البرنامج!$A$5:$A$1001,'تقرير سنوى'!$A13,البرنامج!$E$5:$E$1001,$E$3)</f>
        <v>0</v>
      </c>
      <c r="T38" s="16">
        <f>SUMIFS(البرنامج!AA$5:AA$1001,البرنامج!$A$5:$A$1001,'تقرير سنوى'!$A13,البرنامج!$E$5:$E$1001,$E$3)</f>
        <v>0</v>
      </c>
      <c r="U38" s="16">
        <f>SUMIFS(البرنامج!AB$5:AB$1001,البرنامج!$A$5:$A$1001,'تقرير سنوى'!$A13,البرنامج!$E$5:$E$1001,$E$3)</f>
        <v>0</v>
      </c>
      <c r="V38" s="16">
        <f>SUMIFS(البرنامج!AC$5:AC$1001,البرنامج!$A$5:$A$1001,'تقرير سنوى'!$A13,البرنامج!$E$5:$E$1001,$E$3)</f>
        <v>0</v>
      </c>
      <c r="W38" s="16">
        <f>SUMIFS(البرنامج!AD$5:AD$1001,البرنامج!$A$5:$A$1001,'تقرير سنوى'!$A13,البرنامج!$E$5:$E$1001,$E$3)</f>
        <v>0</v>
      </c>
      <c r="X38" s="16">
        <f>SUMIFS(البرنامج!AE$5:AE$1001,البرنامج!$A$5:$A$1001,'تقرير سنوى'!$A13,البرنامج!$E$5:$E$1001,$E$3)</f>
        <v>0</v>
      </c>
      <c r="Y38" s="16">
        <f t="shared" si="3"/>
        <v>0</v>
      </c>
      <c r="Z38" s="95"/>
    </row>
    <row r="39" spans="2:26" x14ac:dyDescent="0.25">
      <c r="B39" s="94"/>
      <c r="C39" s="182"/>
      <c r="D39" s="182"/>
      <c r="E39" s="103"/>
      <c r="F39" s="103"/>
      <c r="G39" s="95"/>
      <c r="I39" s="94"/>
      <c r="J39" s="16" t="str">
        <f t="shared" si="2"/>
        <v>نوفمبر</v>
      </c>
      <c r="K39" s="16">
        <f>SUMIFS(البرنامج!R$5:R$1001,البرنامج!$A$5:$A$1001,'تقرير سنوى'!$A14,البرنامج!$E$5:$E$1001,$E$3)</f>
        <v>0</v>
      </c>
      <c r="L39" s="16">
        <f>SUMIFS(البرنامج!S$5:S$1001,البرنامج!$A$5:$A$1001,'تقرير سنوى'!$A14,البرنامج!$E$5:$E$1001,$E$3)</f>
        <v>0</v>
      </c>
      <c r="M39" s="16">
        <f>SUMIFS(البرنامج!T$5:T$1001,البرنامج!$A$5:$A$1001,'تقرير سنوى'!$A14,البرنامج!$E$5:$E$1001,$E$3)</f>
        <v>0</v>
      </c>
      <c r="N39" s="16">
        <f>SUMIFS(البرنامج!U$5:U$1001,البرنامج!$A$5:$A$1001,'تقرير سنوى'!$A14,البرنامج!$E$5:$E$1001,$E$3)</f>
        <v>0</v>
      </c>
      <c r="O39" s="16">
        <f>SUMIFS(البرنامج!V$5:V$1001,البرنامج!$A$5:$A$1001,'تقرير سنوى'!$A14,البرنامج!$E$5:$E$1001,$E$3)</f>
        <v>0</v>
      </c>
      <c r="P39" s="16">
        <f>SUMIFS(البرنامج!W$5:W$1001,البرنامج!$A$5:$A$1001,'تقرير سنوى'!$A14,البرنامج!$E$5:$E$1001,$E$3)</f>
        <v>0</v>
      </c>
      <c r="Q39" s="16">
        <f>SUMIFS(البرنامج!X$5:X$1001,البرنامج!$A$5:$A$1001,'تقرير سنوى'!$A14,البرنامج!$E$5:$E$1001,$E$3)</f>
        <v>0</v>
      </c>
      <c r="R39" s="16">
        <f>SUMIFS(البرنامج!Y$5:Y$1001,البرنامج!$A$5:$A$1001,'تقرير سنوى'!$A14,البرنامج!$E$5:$E$1001,$E$3)</f>
        <v>0</v>
      </c>
      <c r="S39" s="16">
        <f>SUMIFS(البرنامج!Z$5:Z$1001,البرنامج!$A$5:$A$1001,'تقرير سنوى'!$A14,البرنامج!$E$5:$E$1001,$E$3)</f>
        <v>0</v>
      </c>
      <c r="T39" s="16">
        <f>SUMIFS(البرنامج!AA$5:AA$1001,البرنامج!$A$5:$A$1001,'تقرير سنوى'!$A14,البرنامج!$E$5:$E$1001,$E$3)</f>
        <v>0</v>
      </c>
      <c r="U39" s="16">
        <f>SUMIFS(البرنامج!AB$5:AB$1001,البرنامج!$A$5:$A$1001,'تقرير سنوى'!$A14,البرنامج!$E$5:$E$1001,$E$3)</f>
        <v>0</v>
      </c>
      <c r="V39" s="16">
        <f>SUMIFS(البرنامج!AC$5:AC$1001,البرنامج!$A$5:$A$1001,'تقرير سنوى'!$A14,البرنامج!$E$5:$E$1001,$E$3)</f>
        <v>0</v>
      </c>
      <c r="W39" s="16">
        <f>SUMIFS(البرنامج!AD$5:AD$1001,البرنامج!$A$5:$A$1001,'تقرير سنوى'!$A14,البرنامج!$E$5:$E$1001,$E$3)</f>
        <v>0</v>
      </c>
      <c r="X39" s="16">
        <f>SUMIFS(البرنامج!AE$5:AE$1001,البرنامج!$A$5:$A$1001,'تقرير سنوى'!$A14,البرنامج!$E$5:$E$1001,$E$3)</f>
        <v>0</v>
      </c>
      <c r="Y39" s="16">
        <f t="shared" si="3"/>
        <v>0</v>
      </c>
      <c r="Z39" s="95"/>
    </row>
    <row r="40" spans="2:26" ht="16.5" thickBot="1" x14ac:dyDescent="0.3">
      <c r="B40" s="94"/>
      <c r="C40" s="182"/>
      <c r="D40" s="182"/>
      <c r="E40" s="103"/>
      <c r="F40" s="103"/>
      <c r="G40" s="95"/>
      <c r="I40" s="94"/>
      <c r="J40" s="24" t="str">
        <f t="shared" si="2"/>
        <v>ديسمبر</v>
      </c>
      <c r="K40" s="24">
        <f>SUMIFS(البرنامج!R$5:R$1001,البرنامج!$A$5:$A$1001,'تقرير سنوى'!$A15,البرنامج!$E$5:$E$1001,$E$3)</f>
        <v>0</v>
      </c>
      <c r="L40" s="24">
        <f>SUMIFS(البرنامج!S$5:S$1001,البرنامج!$A$5:$A$1001,'تقرير سنوى'!$A15,البرنامج!$E$5:$E$1001,$E$3)</f>
        <v>0</v>
      </c>
      <c r="M40" s="24">
        <f>SUMIFS(البرنامج!T$5:T$1001,البرنامج!$A$5:$A$1001,'تقرير سنوى'!$A15,البرنامج!$E$5:$E$1001,$E$3)</f>
        <v>0</v>
      </c>
      <c r="N40" s="24">
        <f>SUMIFS(البرنامج!U$5:U$1001,البرنامج!$A$5:$A$1001,'تقرير سنوى'!$A15,البرنامج!$E$5:$E$1001,$E$3)</f>
        <v>0</v>
      </c>
      <c r="O40" s="24">
        <f>SUMIFS(البرنامج!V$5:V$1001,البرنامج!$A$5:$A$1001,'تقرير سنوى'!$A15,البرنامج!$E$5:$E$1001,$E$3)</f>
        <v>0</v>
      </c>
      <c r="P40" s="24">
        <f>SUMIFS(البرنامج!W$5:W$1001,البرنامج!$A$5:$A$1001,'تقرير سنوى'!$A15,البرنامج!$E$5:$E$1001,$E$3)</f>
        <v>0</v>
      </c>
      <c r="Q40" s="24">
        <f>SUMIFS(البرنامج!X$5:X$1001,البرنامج!$A$5:$A$1001,'تقرير سنوى'!$A15,البرنامج!$E$5:$E$1001,$E$3)</f>
        <v>0</v>
      </c>
      <c r="R40" s="24">
        <f>SUMIFS(البرنامج!Y$5:Y$1001,البرنامج!$A$5:$A$1001,'تقرير سنوى'!$A15,البرنامج!$E$5:$E$1001,$E$3)</f>
        <v>0</v>
      </c>
      <c r="S40" s="24">
        <f>SUMIFS(البرنامج!Z$5:Z$1001,البرنامج!$A$5:$A$1001,'تقرير سنوى'!$A15,البرنامج!$E$5:$E$1001,$E$3)</f>
        <v>0</v>
      </c>
      <c r="T40" s="24">
        <f>SUMIFS(البرنامج!AA$5:AA$1001,البرنامج!$A$5:$A$1001,'تقرير سنوى'!$A15,البرنامج!$E$5:$E$1001,$E$3)</f>
        <v>0</v>
      </c>
      <c r="U40" s="24">
        <f>SUMIFS(البرنامج!AB$5:AB$1001,البرنامج!$A$5:$A$1001,'تقرير سنوى'!$A15,البرنامج!$E$5:$E$1001,$E$3)</f>
        <v>0</v>
      </c>
      <c r="V40" s="24">
        <f>SUMIFS(البرنامج!AC$5:AC$1001,البرنامج!$A$5:$A$1001,'تقرير سنوى'!$A15,البرنامج!$E$5:$E$1001,$E$3)</f>
        <v>0</v>
      </c>
      <c r="W40" s="24">
        <f>SUMIFS(البرنامج!AD$5:AD$1001,البرنامج!$A$5:$A$1001,'تقرير سنوى'!$A15,البرنامج!$E$5:$E$1001,$E$3)</f>
        <v>0</v>
      </c>
      <c r="X40" s="24">
        <f>SUMIFS(البرنامج!AE$5:AE$1001,البرنامج!$A$5:$A$1001,'تقرير سنوى'!$A15,البرنامج!$E$5:$E$1001,$E$3)</f>
        <v>0</v>
      </c>
      <c r="Y40" s="24">
        <f t="shared" si="3"/>
        <v>0</v>
      </c>
      <c r="Z40" s="95"/>
    </row>
    <row r="41" spans="2:26" ht="16.5" thickBot="1" x14ac:dyDescent="0.3">
      <c r="B41" s="94"/>
      <c r="C41" s="182"/>
      <c r="D41" s="182"/>
      <c r="E41" s="103"/>
      <c r="F41" s="103"/>
      <c r="G41" s="95"/>
      <c r="I41" s="94"/>
      <c r="J41" s="25" t="s">
        <v>12</v>
      </c>
      <c r="K41" s="109">
        <f>SUM(K29:K40)</f>
        <v>0</v>
      </c>
      <c r="L41" s="109">
        <f t="shared" ref="L41:Y41" si="4">SUM(L29:L40)</f>
        <v>0</v>
      </c>
      <c r="M41" s="109">
        <f t="shared" si="4"/>
        <v>0</v>
      </c>
      <c r="N41" s="109">
        <f t="shared" si="4"/>
        <v>0</v>
      </c>
      <c r="O41" s="109">
        <f t="shared" si="4"/>
        <v>0</v>
      </c>
      <c r="P41" s="109">
        <f t="shared" si="4"/>
        <v>0</v>
      </c>
      <c r="Q41" s="109">
        <f t="shared" si="4"/>
        <v>0</v>
      </c>
      <c r="R41" s="109">
        <f t="shared" si="4"/>
        <v>0</v>
      </c>
      <c r="S41" s="109">
        <f t="shared" si="4"/>
        <v>0</v>
      </c>
      <c r="T41" s="109">
        <f t="shared" si="4"/>
        <v>0</v>
      </c>
      <c r="U41" s="109">
        <f t="shared" si="4"/>
        <v>0</v>
      </c>
      <c r="V41" s="109">
        <f t="shared" si="4"/>
        <v>0</v>
      </c>
      <c r="W41" s="109">
        <f t="shared" si="4"/>
        <v>0</v>
      </c>
      <c r="X41" s="109">
        <f t="shared" si="4"/>
        <v>0</v>
      </c>
      <c r="Y41" s="109">
        <f t="shared" si="4"/>
        <v>0</v>
      </c>
      <c r="Z41" s="95"/>
    </row>
    <row r="42" spans="2:26" ht="16.5" thickBot="1" x14ac:dyDescent="0.3">
      <c r="B42" s="110"/>
      <c r="C42" s="183"/>
      <c r="D42" s="183"/>
      <c r="E42" s="111"/>
      <c r="F42" s="111"/>
      <c r="G42" s="112"/>
      <c r="I42" s="113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2"/>
    </row>
    <row r="43" spans="2:26" ht="16.5" thickTop="1" x14ac:dyDescent="0.25">
      <c r="C43" s="182"/>
      <c r="D43" s="182"/>
    </row>
    <row r="44" spans="2:26" x14ac:dyDescent="0.25">
      <c r="C44" s="182"/>
      <c r="D44" s="182"/>
    </row>
    <row r="45" spans="2:26" hidden="1" x14ac:dyDescent="0.25">
      <c r="C45" s="182"/>
      <c r="D45" s="182"/>
    </row>
    <row r="46" spans="2:26" hidden="1" x14ac:dyDescent="0.25">
      <c r="C46" s="182"/>
      <c r="D46" s="182"/>
    </row>
    <row r="47" spans="2:26" hidden="1" x14ac:dyDescent="0.25">
      <c r="C47" s="182"/>
      <c r="D47" s="182"/>
    </row>
    <row r="48" spans="2:26" hidden="1" x14ac:dyDescent="0.25">
      <c r="C48" s="182"/>
      <c r="D48" s="182"/>
    </row>
    <row r="49" spans="3:4" hidden="1" x14ac:dyDescent="0.25">
      <c r="C49" s="182"/>
      <c r="D49" s="182"/>
    </row>
    <row r="50" spans="3:4" hidden="1" x14ac:dyDescent="0.25">
      <c r="C50" s="182"/>
      <c r="D50" s="182"/>
    </row>
    <row r="51" spans="3:4" hidden="1" x14ac:dyDescent="0.25">
      <c r="C51" s="182"/>
      <c r="D51" s="182"/>
    </row>
    <row r="52" spans="3:4" hidden="1" x14ac:dyDescent="0.25">
      <c r="C52" s="182"/>
      <c r="D52" s="182"/>
    </row>
    <row r="53" spans="3:4" hidden="1" x14ac:dyDescent="0.25">
      <c r="C53" s="182"/>
      <c r="D53" s="182"/>
    </row>
    <row r="54" spans="3:4" hidden="1" x14ac:dyDescent="0.25">
      <c r="C54" s="182"/>
      <c r="D54" s="182"/>
    </row>
    <row r="55" spans="3:4" hidden="1" x14ac:dyDescent="0.25">
      <c r="C55" s="182"/>
      <c r="D55" s="182"/>
    </row>
    <row r="56" spans="3:4" hidden="1" x14ac:dyDescent="0.25">
      <c r="C56" s="182"/>
      <c r="D56" s="182"/>
    </row>
    <row r="57" spans="3:4" hidden="1" x14ac:dyDescent="0.25">
      <c r="C57" s="182"/>
      <c r="D57" s="182"/>
    </row>
    <row r="58" spans="3:4" hidden="1" x14ac:dyDescent="0.25">
      <c r="C58" s="182"/>
      <c r="D58" s="182"/>
    </row>
    <row r="59" spans="3:4" hidden="1" x14ac:dyDescent="0.25">
      <c r="C59" s="182"/>
      <c r="D59" s="182"/>
    </row>
    <row r="60" spans="3:4" hidden="1" x14ac:dyDescent="0.25">
      <c r="C60" s="182"/>
      <c r="D60" s="182"/>
    </row>
    <row r="61" spans="3:4" hidden="1" x14ac:dyDescent="0.25">
      <c r="C61" s="182"/>
      <c r="D61" s="182"/>
    </row>
    <row r="62" spans="3:4" hidden="1" x14ac:dyDescent="0.25">
      <c r="C62" s="182"/>
      <c r="D62" s="182"/>
    </row>
    <row r="63" spans="3:4" hidden="1" x14ac:dyDescent="0.25">
      <c r="C63" s="182"/>
      <c r="D63" s="182"/>
    </row>
    <row r="64" spans="3:4" hidden="1" x14ac:dyDescent="0.25">
      <c r="C64" s="182"/>
      <c r="D64" s="182"/>
    </row>
    <row r="65" spans="3:4" hidden="1" x14ac:dyDescent="0.25">
      <c r="C65" s="182"/>
      <c r="D65" s="182"/>
    </row>
    <row r="66" spans="3:4" hidden="1" x14ac:dyDescent="0.25">
      <c r="C66" s="182"/>
      <c r="D66" s="182"/>
    </row>
    <row r="67" spans="3:4" hidden="1" x14ac:dyDescent="0.25">
      <c r="C67" s="182"/>
      <c r="D67" s="182"/>
    </row>
    <row r="68" spans="3:4" hidden="1" x14ac:dyDescent="0.25">
      <c r="C68" s="182"/>
      <c r="D68" s="182"/>
    </row>
    <row r="69" spans="3:4" hidden="1" x14ac:dyDescent="0.25">
      <c r="C69" s="182"/>
      <c r="D69" s="182"/>
    </row>
    <row r="70" spans="3:4" hidden="1" x14ac:dyDescent="0.25">
      <c r="C70" s="182"/>
      <c r="D70" s="182"/>
    </row>
    <row r="71" spans="3:4" hidden="1" x14ac:dyDescent="0.25">
      <c r="C71" s="182"/>
      <c r="D71" s="182"/>
    </row>
    <row r="72" spans="3:4" hidden="1" x14ac:dyDescent="0.25">
      <c r="C72" s="182"/>
      <c r="D72" s="182"/>
    </row>
    <row r="73" spans="3:4" hidden="1" x14ac:dyDescent="0.25">
      <c r="C73" s="182"/>
      <c r="D73" s="182"/>
    </row>
    <row r="74" spans="3:4" hidden="1" x14ac:dyDescent="0.25">
      <c r="C74" s="182"/>
      <c r="D74" s="182"/>
    </row>
    <row r="75" spans="3:4" hidden="1" x14ac:dyDescent="0.25">
      <c r="C75" s="182"/>
      <c r="D75" s="182"/>
    </row>
    <row r="76" spans="3:4" hidden="1" x14ac:dyDescent="0.25">
      <c r="C76" s="182"/>
      <c r="D76" s="182"/>
    </row>
    <row r="77" spans="3:4" hidden="1" x14ac:dyDescent="0.25">
      <c r="C77" s="182"/>
      <c r="D77" s="182"/>
    </row>
    <row r="78" spans="3:4" hidden="1" x14ac:dyDescent="0.25">
      <c r="C78" s="182"/>
      <c r="D78" s="182"/>
    </row>
    <row r="79" spans="3:4" hidden="1" x14ac:dyDescent="0.25">
      <c r="C79" s="182"/>
      <c r="D79" s="182"/>
    </row>
    <row r="80" spans="3:4" hidden="1" x14ac:dyDescent="0.25">
      <c r="C80" s="182"/>
      <c r="D80" s="182"/>
    </row>
    <row r="81" spans="3:4" hidden="1" x14ac:dyDescent="0.25">
      <c r="C81" s="182"/>
      <c r="D81" s="182"/>
    </row>
    <row r="82" spans="3:4" hidden="1" x14ac:dyDescent="0.25">
      <c r="C82" s="182"/>
      <c r="D82" s="182"/>
    </row>
    <row r="83" spans="3:4" hidden="1" x14ac:dyDescent="0.25">
      <c r="C83" s="182"/>
      <c r="D83" s="182"/>
    </row>
    <row r="84" spans="3:4" hidden="1" x14ac:dyDescent="0.25">
      <c r="C84" s="182"/>
      <c r="D84" s="182"/>
    </row>
    <row r="85" spans="3:4" hidden="1" x14ac:dyDescent="0.25">
      <c r="C85" s="182"/>
      <c r="D85" s="182"/>
    </row>
    <row r="86" spans="3:4" hidden="1" x14ac:dyDescent="0.25">
      <c r="C86" s="182"/>
      <c r="D86" s="182"/>
    </row>
    <row r="87" spans="3:4" hidden="1" x14ac:dyDescent="0.25">
      <c r="C87" s="182"/>
      <c r="D87" s="182"/>
    </row>
    <row r="88" spans="3:4" hidden="1" x14ac:dyDescent="0.25">
      <c r="C88" s="182"/>
      <c r="D88" s="182"/>
    </row>
    <row r="89" spans="3:4" hidden="1" x14ac:dyDescent="0.25">
      <c r="C89" s="182"/>
      <c r="D89" s="182"/>
    </row>
    <row r="90" spans="3:4" hidden="1" x14ac:dyDescent="0.25">
      <c r="C90" s="182"/>
      <c r="D90" s="182"/>
    </row>
    <row r="91" spans="3:4" hidden="1" x14ac:dyDescent="0.25">
      <c r="C91" s="182"/>
      <c r="D91" s="182"/>
    </row>
    <row r="92" spans="3:4" hidden="1" x14ac:dyDescent="0.25">
      <c r="C92" s="182"/>
      <c r="D92" s="182"/>
    </row>
    <row r="93" spans="3:4" hidden="1" x14ac:dyDescent="0.25">
      <c r="C93" s="182"/>
      <c r="D93" s="182"/>
    </row>
    <row r="94" spans="3:4" hidden="1" x14ac:dyDescent="0.25">
      <c r="C94" s="182"/>
      <c r="D94" s="182"/>
    </row>
    <row r="95" spans="3:4" hidden="1" x14ac:dyDescent="0.25">
      <c r="C95" s="182"/>
      <c r="D95" s="182"/>
    </row>
    <row r="96" spans="3:4" hidden="1" x14ac:dyDescent="0.25">
      <c r="C96" s="182"/>
      <c r="D96" s="182"/>
    </row>
    <row r="97" spans="3:4" hidden="1" x14ac:dyDescent="0.25">
      <c r="C97" s="182"/>
      <c r="D97" s="182"/>
    </row>
    <row r="98" spans="3:4" hidden="1" x14ac:dyDescent="0.25">
      <c r="C98" s="182"/>
      <c r="D98" s="182"/>
    </row>
    <row r="99" spans="3:4" hidden="1" x14ac:dyDescent="0.25">
      <c r="C99" s="182"/>
      <c r="D99" s="182"/>
    </row>
    <row r="100" spans="3:4" hidden="1" x14ac:dyDescent="0.25">
      <c r="C100" s="182"/>
      <c r="D100" s="182"/>
    </row>
    <row r="101" spans="3:4" hidden="1" x14ac:dyDescent="0.25">
      <c r="C101" s="182"/>
      <c r="D101" s="182"/>
    </row>
    <row r="102" spans="3:4" hidden="1" x14ac:dyDescent="0.25">
      <c r="C102" s="182"/>
      <c r="D102" s="182"/>
    </row>
    <row r="103" spans="3:4" hidden="1" x14ac:dyDescent="0.25">
      <c r="C103" s="182"/>
      <c r="D103" s="182"/>
    </row>
    <row r="104" spans="3:4" hidden="1" x14ac:dyDescent="0.25">
      <c r="C104" s="182"/>
      <c r="D104" s="182"/>
    </row>
    <row r="105" spans="3:4" hidden="1" x14ac:dyDescent="0.25">
      <c r="C105" s="182"/>
      <c r="D105" s="182"/>
    </row>
    <row r="106" spans="3:4" hidden="1" x14ac:dyDescent="0.25">
      <c r="C106" s="182"/>
      <c r="D106" s="182"/>
    </row>
    <row r="107" spans="3:4" hidden="1" x14ac:dyDescent="0.25">
      <c r="C107" s="182"/>
      <c r="D107" s="182"/>
    </row>
    <row r="108" spans="3:4" hidden="1" x14ac:dyDescent="0.25">
      <c r="C108" s="182"/>
      <c r="D108" s="182"/>
    </row>
    <row r="109" spans="3:4" hidden="1" x14ac:dyDescent="0.25">
      <c r="C109" s="182"/>
      <c r="D109" s="182"/>
    </row>
    <row r="110" spans="3:4" hidden="1" x14ac:dyDescent="0.25">
      <c r="C110" s="182"/>
      <c r="D110" s="182"/>
    </row>
    <row r="111" spans="3:4" hidden="1" x14ac:dyDescent="0.25">
      <c r="C111" s="182"/>
      <c r="D111" s="182"/>
    </row>
  </sheetData>
  <sheetProtection password="C689" sheet="1" objects="1" scenarios="1" formatCells="0" formatColumns="0" formatRows="0" autoFilter="0" pivotTables="0"/>
  <protectedRanges>
    <protectedRange sqref="E3 E5 E7" name="نطاق1"/>
  </protectedRanges>
  <mergeCells count="130">
    <mergeCell ref="C110:D110"/>
    <mergeCell ref="C111:D111"/>
    <mergeCell ref="C5:D5"/>
    <mergeCell ref="C7:D7"/>
    <mergeCell ref="C104:D104"/>
    <mergeCell ref="C105:D105"/>
    <mergeCell ref="C106:D106"/>
    <mergeCell ref="C92:D92"/>
    <mergeCell ref="C93:D93"/>
    <mergeCell ref="C94:D94"/>
    <mergeCell ref="C95:D95"/>
    <mergeCell ref="C96:D96"/>
    <mergeCell ref="C97:D97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7:D27"/>
    <mergeCell ref="C28:D28"/>
    <mergeCell ref="C3:D3"/>
    <mergeCell ref="C14:D14"/>
    <mergeCell ref="C15:D15"/>
    <mergeCell ref="C16:D16"/>
    <mergeCell ref="C17:D17"/>
    <mergeCell ref="C18:D18"/>
    <mergeCell ref="C19:D19"/>
    <mergeCell ref="C21:D21"/>
    <mergeCell ref="C20:D20"/>
    <mergeCell ref="C10:D10"/>
    <mergeCell ref="C11:D11"/>
    <mergeCell ref="C12:D12"/>
    <mergeCell ref="C13:D13"/>
    <mergeCell ref="C22:D22"/>
    <mergeCell ref="C23:D23"/>
    <mergeCell ref="C24:D24"/>
    <mergeCell ref="C25:D25"/>
    <mergeCell ref="C26:D26"/>
    <mergeCell ref="AB27:AB28"/>
    <mergeCell ref="Q27:Q28"/>
    <mergeCell ref="R27:R28"/>
    <mergeCell ref="S27:S28"/>
    <mergeCell ref="T27:T28"/>
    <mergeCell ref="U27:U28"/>
    <mergeCell ref="V27:V28"/>
    <mergeCell ref="P27:P28"/>
    <mergeCell ref="J6:L7"/>
    <mergeCell ref="J25:L26"/>
    <mergeCell ref="J27:J28"/>
    <mergeCell ref="K27:K28"/>
    <mergeCell ref="L27:L28"/>
    <mergeCell ref="M27:M28"/>
    <mergeCell ref="N27:N28"/>
    <mergeCell ref="O27:O28"/>
    <mergeCell ref="E7:F7"/>
    <mergeCell ref="E5:F5"/>
    <mergeCell ref="E3:F3"/>
    <mergeCell ref="J3:Y5"/>
    <mergeCell ref="W27:W28"/>
    <mergeCell ref="X27:X28"/>
    <mergeCell ref="Y27:Y28"/>
    <mergeCell ref="Z27:Z28"/>
    <mergeCell ref="AA27:AA28"/>
  </mergeCells>
  <conditionalFormatting sqref="E11:E19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{06AB7F14-B451-413B-BDAE-8438AFAA4A86}</x14:id>
        </ext>
      </extLst>
    </cfRule>
  </conditionalFormatting>
  <conditionalFormatting sqref="E21:E3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{3AF74B94-B2B2-47C4-84DA-62B5F1425113}</x14:id>
        </ext>
      </extLst>
    </cfRule>
  </conditionalFormatting>
  <conditionalFormatting sqref="U11:U22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{4C3F1BB5-40AF-4C1A-BEAF-12DA7B38FC84}</x14:id>
        </ext>
      </extLst>
    </cfRule>
  </conditionalFormatting>
  <conditionalFormatting sqref="Y29:Y40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{CCC624F7-46B4-4B2C-8597-C7F9B4495413}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AB7F14-B451-413B-BDAE-8438AFAA4A8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E11:E19</xm:sqref>
        </x14:conditionalFormatting>
        <x14:conditionalFormatting xmlns:xm="http://schemas.microsoft.com/office/excel/2006/main">
          <x14:cfRule type="dataBar" id="{3AF74B94-B2B2-47C4-84DA-62B5F142511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E21:E34</xm:sqref>
        </x14:conditionalFormatting>
        <x14:conditionalFormatting xmlns:xm="http://schemas.microsoft.com/office/excel/2006/main">
          <x14:cfRule type="dataBar" id="{4C3F1BB5-40AF-4C1A-BEAF-12DA7B38FC8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U11:U22</xm:sqref>
        </x14:conditionalFormatting>
        <x14:conditionalFormatting xmlns:xm="http://schemas.microsoft.com/office/excel/2006/main">
          <x14:cfRule type="dataBar" id="{CCC624F7-46B4-4B2C-8597-C7F9B449541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Y29:Y40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OFFSET('دليل '!$C$18,,,COUNTA('دليل '!$C$18:$C$30))</xm:f>
          </x14:formula1>
          <xm:sqref>E3:F3</xm:sqref>
        </x14:dataValidation>
        <x14:dataValidation type="list" allowBlank="1" showInputMessage="1" showErrorMessage="1">
          <x14:formula1>
            <xm:f>OFFSET(البرنامج!$B$5,,,COUNTA(البرنامج!$B$5:$B$1001))</xm:f>
          </x14:formula1>
          <xm:sqref>E5:F5 E7:F7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دليل </vt:lpstr>
      <vt:lpstr>البرنامج</vt:lpstr>
      <vt:lpstr>تقرير سنوى</vt:lpstr>
      <vt:lpstr>تقرير اقسام</vt:lpstr>
      <vt:lpstr>'تقرير سنوى'!Print_Area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1996-10-14T23:33:28Z</dcterms:created>
  <dcterms:modified xsi:type="dcterms:W3CDTF">2014-06-12T14:45:55Z</dcterms:modified>
</cp:coreProperties>
</file>